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3"/>
  </bookViews>
  <sheets>
    <sheet name="Schedule" sheetId="4" r:id="rId1"/>
    <sheet name="Sheet1" sheetId="1" r:id="rId2"/>
    <sheet name="Sheet2" sheetId="2" r:id="rId3"/>
    <sheet name="Sheet3" sheetId="3" r:id="rId4"/>
  </sheets>
  <definedNames>
    <definedName name="_xlnm.Print_Area" localSheetId="0">Schedule!$A$1:$I$476</definedName>
    <definedName name="_xlnm.Print_Area" localSheetId="1">Sheet1!$A$1:$I$395</definedName>
    <definedName name="_xlnm.Print_Titles" localSheetId="0">Schedule!$4:$4</definedName>
  </definedNames>
  <calcPr calcId="124519"/>
</workbook>
</file>

<file path=xl/calcChain.xml><?xml version="1.0" encoding="utf-8"?>
<calcChain xmlns="http://schemas.openxmlformats.org/spreadsheetml/2006/main">
  <c r="H6" i="3"/>
  <c r="I476" i="4"/>
  <c r="I474"/>
  <c r="I473"/>
  <c r="I472"/>
  <c r="I471"/>
  <c r="I470"/>
  <c r="I469"/>
  <c r="I468"/>
  <c r="I467"/>
  <c r="I466"/>
  <c r="I465"/>
  <c r="I464"/>
  <c r="I463"/>
  <c r="I462"/>
  <c r="I461"/>
  <c r="I460"/>
  <c r="I459"/>
  <c r="I458"/>
  <c r="I457"/>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494" i="1"/>
  <c r="I493"/>
  <c r="I488"/>
  <c r="I487"/>
  <c r="I486"/>
  <c r="I485"/>
  <c r="I484"/>
  <c r="I483"/>
  <c r="I482"/>
  <c r="I481"/>
  <c r="I480"/>
  <c r="I479"/>
  <c r="I478"/>
  <c r="I477"/>
  <c r="I476"/>
  <c r="I475"/>
  <c r="I474"/>
  <c r="I473"/>
  <c r="I472"/>
  <c r="I471"/>
  <c r="I470"/>
  <c r="I469"/>
  <c r="I468"/>
  <c r="I467"/>
  <c r="I466"/>
  <c r="I465"/>
  <c r="I464"/>
  <c r="I463"/>
  <c r="I462"/>
  <c r="I461"/>
  <c r="I460"/>
  <c r="I459"/>
  <c r="I458"/>
  <c r="I457"/>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475" i="4" l="1"/>
  <c r="I489" i="1"/>
  <c r="I490" s="1"/>
  <c r="I491" s="1"/>
  <c r="I387" l="1"/>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44"/>
  <c r="I388" s="1"/>
  <c r="I341"/>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289"/>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6"/>
  <c r="I218"/>
  <c r="I216"/>
  <c r="I217"/>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15"/>
  <c r="I342" l="1"/>
  <c r="I212"/>
  <c r="I390" s="1"/>
  <c r="I287"/>
  <c r="R203" i="2"/>
  <c r="R202"/>
  <c r="R201"/>
  <c r="R200"/>
  <c r="R199"/>
  <c r="R198"/>
  <c r="R197"/>
  <c r="R196"/>
  <c r="R195"/>
  <c r="R194"/>
  <c r="R193"/>
  <c r="R192"/>
  <c r="R191"/>
  <c r="R190"/>
  <c r="R189"/>
  <c r="R188"/>
  <c r="R187"/>
  <c r="R186"/>
  <c r="R185"/>
  <c r="R184"/>
  <c r="R183"/>
  <c r="R182"/>
  <c r="R181"/>
  <c r="R180"/>
  <c r="R179"/>
  <c r="R178"/>
  <c r="R177"/>
  <c r="R176"/>
  <c r="R175"/>
  <c r="R174"/>
  <c r="R173"/>
  <c r="R172"/>
  <c r="R171"/>
  <c r="R170"/>
  <c r="R169"/>
  <c r="R168"/>
  <c r="R167"/>
  <c r="R166"/>
  <c r="R165"/>
  <c r="R164"/>
  <c r="R163"/>
  <c r="R162"/>
  <c r="R161"/>
  <c r="R160"/>
  <c r="R159"/>
  <c r="R158"/>
  <c r="R157"/>
  <c r="R156"/>
  <c r="R155"/>
  <c r="R154"/>
  <c r="R153"/>
  <c r="R152"/>
  <c r="R151"/>
  <c r="R150"/>
  <c r="R149"/>
  <c r="R148"/>
  <c r="R147"/>
  <c r="R146"/>
  <c r="R145"/>
  <c r="R144"/>
  <c r="R143"/>
  <c r="R142"/>
  <c r="R141"/>
  <c r="R140"/>
  <c r="R139"/>
  <c r="R138"/>
  <c r="R137"/>
  <c r="R136"/>
  <c r="R135"/>
  <c r="R134"/>
  <c r="R133"/>
  <c r="R132"/>
  <c r="R131"/>
  <c r="I391" i="1" l="1"/>
  <c r="I392" s="1"/>
</calcChain>
</file>

<file path=xl/sharedStrings.xml><?xml version="1.0" encoding="utf-8"?>
<sst xmlns="http://schemas.openxmlformats.org/spreadsheetml/2006/main" count="4731" uniqueCount="803">
  <si>
    <t>Estimate Quantity(Only Figures)</t>
  </si>
  <si>
    <t>PARTICULARS</t>
  </si>
  <si>
    <t>Work Type</t>
  </si>
  <si>
    <t>Item Short Description</t>
  </si>
  <si>
    <t>SWR No/APSS/Morth cl.No</t>
  </si>
  <si>
    <t>Rate (INR) (Upto 2 Decimals)</t>
  </si>
  <si>
    <t>UOM</t>
  </si>
  <si>
    <t>Amount</t>
  </si>
  <si>
    <t>SS labour</t>
  </si>
  <si>
    <t>Elecy</t>
  </si>
  <si>
    <t>Labour</t>
  </si>
  <si>
    <t>EA</t>
  </si>
  <si>
    <t>Supply</t>
  </si>
  <si>
    <t>KG</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</si>
  <si>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</si>
  <si>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SWR11861</t>
  </si>
  <si>
    <t>SWR10198</t>
  </si>
  <si>
    <t>UNLOADING of 33 KV VCBs&amp;Panel boards</t>
  </si>
  <si>
    <t>SWR10516</t>
  </si>
  <si>
    <t>SET</t>
  </si>
  <si>
    <t>Un-loading 220 V Battery with Charger</t>
  </si>
  <si>
    <t>RMT</t>
  </si>
  <si>
    <t>S-GI Bolts &amp; Nuts,Washers etc.,
Supply of earthing pipe with materials
Supply of GI Bolts &amp; Nuts etc</t>
  </si>
  <si>
    <t>SMR11488</t>
  </si>
  <si>
    <t>M</t>
  </si>
  <si>
    <t>M3</t>
  </si>
  <si>
    <t>SWR10206</t>
  </si>
  <si>
    <t>TON</t>
  </si>
  <si>
    <t>SWR10524</t>
  </si>
  <si>
    <t>SWR10869</t>
  </si>
  <si>
    <t>SWR10867</t>
  </si>
  <si>
    <t>TO</t>
  </si>
  <si>
    <t>SWR10356</t>
  </si>
  <si>
    <t>M2</t>
  </si>
  <si>
    <t>Transport of iron materials such as R.S. Joists, Rail Poles, fabricated supports, steel, iron, flat, M.S. Channels etc., by lorries. (excluding of loading &amp; unloading )
Above 10 KM and upto 20 KM</t>
  </si>
  <si>
    <t>SWR10132</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</si>
  <si>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Supply of Material for 1st coat Al. Painting.</t>
  </si>
  <si>
    <t>SMR40009</t>
  </si>
  <si>
    <t>SWR10877</t>
  </si>
  <si>
    <t>SMR40010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</si>
  <si>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</si>
  <si>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SWR10879</t>
  </si>
  <si>
    <t>SWR10881</t>
  </si>
  <si>
    <t>SWR12331</t>
  </si>
  <si>
    <t>LOADING of 11 KV HG Fuse Sets</t>
  </si>
  <si>
    <t>UNLOADING of 11 KV HG Fuse Sets</t>
  </si>
  <si>
    <t>SWR11879</t>
  </si>
  <si>
    <t>L-Cable Termination to Switchgear
Cable terminations to the switch gear marshalling boxes/panel terminal blocks/control and relay panels LT AC panel including providing suitable ferrules and lugs as per specification
(including cost of ferrules, lugs and glands)</t>
  </si>
  <si>
    <t>SWR12510</t>
  </si>
  <si>
    <t>SMR40051</t>
  </si>
  <si>
    <t>SWR11039</t>
  </si>
  <si>
    <t>SWR10955</t>
  </si>
  <si>
    <t>SWR10956</t>
  </si>
  <si>
    <t>SMR40089</t>
  </si>
  <si>
    <t>Supply of 33KV TC Structure as per DATA-II</t>
  </si>
  <si>
    <t>SMR40102</t>
  </si>
  <si>
    <t>Supply of 33KV BD Boom as per DATA-IV</t>
  </si>
  <si>
    <t>SMR40104</t>
  </si>
  <si>
    <t>Erection of 33KV TC Structure as per DATA-II</t>
  </si>
  <si>
    <t>SWR11010</t>
  </si>
  <si>
    <t>Loading of 33 KV VCBs along with Panel boards</t>
  </si>
  <si>
    <t>SWR10460</t>
  </si>
  <si>
    <t>LOADING of MS Channel,Angles,Flats&amp;Rods</t>
  </si>
  <si>
    <t>UNLOADING of MS Channel,Angles,Flats&amp;Rod</t>
  </si>
  <si>
    <t>Erection of 33kv CT s</t>
  </si>
  <si>
    <t>SWR10399</t>
  </si>
  <si>
    <t>Supply &amp; Erection of 33KV 1200A Isolator incl. Solid Core</t>
  </si>
  <si>
    <t>SWR12375</t>
  </si>
  <si>
    <t>LOADING of 33 KV AB SWCH Con 400/800 A</t>
  </si>
  <si>
    <t>SWR10239</t>
  </si>
  <si>
    <t>UNLOADING of 33 KV AB SWCH Con 400/800 A</t>
  </si>
  <si>
    <t>SWR10557</t>
  </si>
  <si>
    <t>SWR10392</t>
  </si>
  <si>
    <t>Painting AB switch OP rods with PO red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Painting of operating rods of 33kV, 11kV AB switches with
post office red colour (including cost of paint)</t>
  </si>
  <si>
    <t>AB Switch Coil Earthing GI No. 8 Wire
Making of coil earthing pole with 8mm GI wireNut&amp;Bolts for AB Switch</t>
  </si>
  <si>
    <t>LOADING of 33 KV10 KA Las Station type</t>
  </si>
  <si>
    <t>SWR10266</t>
  </si>
  <si>
    <t>UNLOADING of 33 KV10 KA LAs Station type</t>
  </si>
  <si>
    <t>SWR10584</t>
  </si>
  <si>
    <t>SWR10396</t>
  </si>
  <si>
    <t>SMR24915</t>
  </si>
  <si>
    <t>Laying of MS/GI 100x16mm earth flat
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100x16mm M.S./G.I earth flat</t>
  </si>
  <si>
    <t>SWR22054</t>
  </si>
  <si>
    <t>Earthing for raisers of SS Flat 75x8 mm.
Fabrication and connecting to risers from earth mat to structures, equipment, marshalling boxes, electrical panels, PLCC panels, fencing posts etc.
M.S./ G.I. Flat 75x8mm / 75 x 12 mm</t>
  </si>
  <si>
    <t>SWR10918</t>
  </si>
  <si>
    <t>SWR10924</t>
  </si>
  <si>
    <t>SWR10615</t>
  </si>
  <si>
    <t>UNLOADING of 11KV 3 Way RMU</t>
  </si>
  <si>
    <t>SWR10629</t>
  </si>
  <si>
    <t>SWR10934</t>
  </si>
  <si>
    <t>Supply of Moose Conductor</t>
  </si>
  <si>
    <t>SMR23225</t>
  </si>
  <si>
    <t>KM</t>
  </si>
  <si>
    <t>SWR10882</t>
  </si>
  <si>
    <t>Supply of Spacer Clamp 150mm Spacing Twin Moose</t>
  </si>
  <si>
    <t>SMR25240</t>
  </si>
  <si>
    <t>Supply of T-Clamp Twin to Sngle Moose 150mmSpace</t>
  </si>
  <si>
    <t>SMR25242</t>
  </si>
  <si>
    <t>SMR40027</t>
  </si>
  <si>
    <t>SWR22093</t>
  </si>
  <si>
    <t>Supply of MS Powder coated CT Marshalling Box</t>
  </si>
  <si>
    <t>SMR40047</t>
  </si>
  <si>
    <t>Erection of Marshalling boxes</t>
  </si>
  <si>
    <t>SWR10940</t>
  </si>
  <si>
    <t>Supply of LED fixture set of (LUMINAIRE MAKE: PHILIPS /OSRAM/GE/VENTURE /CROMPTON/BAJAJ/VIN/WIPRO /JAGUAR/KESELEC/HAVELLS/HPL/SURYA/SYSKA.
LED MAKE: PHILIPS LUMILEDS/CREE/NICHIA/OSRAM /SUMSANG/LG LEDs) make with minimum 120 Lm/W Lumens Output, 105 V to 295 V Voltage range, more than 0.94 Power factor, Pressure Die cast Alluminium housing, Powder coated/ anodized finishing, toughed glass lamp cover, IP65 ingress protection, less than 25% THD, minimum 70%electronic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Polycarbonate reflector/ Poly Carbonate Lens secondary optics, suitable for fixing to existing
poles in the Substations, with five years warranty
Supply-90W LED fixture set</t>
  </si>
  <si>
    <t>SMR11594</t>
  </si>
  <si>
    <t>Supply of LED fixture set of (LUMINAIRE MAKE: PHILIPS /OSRAM/GE/VENTURE/CROMPTON/BAJAJ/VIN/WIPRO/JAGUAR/KESELEC/HAVELLS/HPL/SURYA/SYSKA.
LED MAKE: PHILIPS LUMILEDS/CREE/NICHIA/OSRAM/SUMSANG/LG LEDs) makewith minimum 120 Lm/W Lumens Output, 105 V to 295 V Voltage range, more than 0.94 Power factor, Pressure Die cast Alluminium housing, Powder coated/ anodized finishing,toughed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</si>
  <si>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Labour for Fixing of all types of clamps</t>
  </si>
  <si>
    <t>SWR10917</t>
  </si>
  <si>
    <t>Supply &amp; Spreading of 20mm HBG metal
Supply &amp; spreading of 20mm machine crushed metal (HBG) including cost of conveneyance of all materials, labour charges etc complete for finished item of work and directed by the engineer incharge</t>
  </si>
  <si>
    <t>SWR10860</t>
  </si>
  <si>
    <t>Sup Fire Extinguisher for Control Room
Room fire extinguisher (2 ltrs capacity) for control room</t>
  </si>
  <si>
    <t>S&amp;Filling with Borrowed Stone Dust
Filling  with  stone  dust  in  basement  with  150mm  thick  layers  incldg  cost  &amp;  conveyance  all  materials watering,consolidation etc complete for finished item of work.</t>
  </si>
  <si>
    <t>SWR33054</t>
  </si>
  <si>
    <t xml:space="preserve">Excavation in Ordinary Soil
Earth work excavation in all type of soils red earth, Hard gravelly soils, earth mixed with sand and sandy soils etc., in all conditions such as slushy and dry with initial leads and lifts for foundations. </t>
  </si>
  <si>
    <t>SWR33015</t>
  </si>
  <si>
    <t>SWR33028</t>
  </si>
  <si>
    <t>CRS Masonary CM(1:6) 2nd Sort
C.R.S  Masonry in C.M(1:6)  using  HBG  stone  including  cost  &amp;  conveyance  of  all  materials  labour charges,curing,all leads lifts etc., complete for finished item of work.</t>
  </si>
  <si>
    <t>SWR33041</t>
  </si>
  <si>
    <t>Plastering 20mm (16mm+4mm)Gfloor
Plastering of 20mm thick to all uneven faces of walls of superstructure in two coats  with base coat in CM 1:5 of 16mm thick and top coat in CM 1:3 4mm thick with dubara sponge finish including cost  and  conveyance  of  all  materials, water, all  labour  charges,  curing  for  specified  number  of  days, cutting  grooves, all leads, lifts and scaffolding charges,all incidental charges etc. complete for finished item of work and as directed by the Engineer - in - charge. Ground Floor</t>
  </si>
  <si>
    <t>SWR33163</t>
  </si>
  <si>
    <t>S&amp;F-15mm Bib Tap 300gm Qtr turn
Supply &amp; Fixing 15mm bip tap Indian make 300 grams seilo/senior/nice or equivalent</t>
  </si>
  <si>
    <t>SWR34330</t>
  </si>
  <si>
    <t>S&amp;F 22.20mm OD CPVC Pipe-SDR 11
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</si>
  <si>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</si>
  <si>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SWR12101</t>
  </si>
  <si>
    <t>RCC Footing: M20Gr, Steel Centering
RCC M - 20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all operational, incidental and labour charges such as machine mixing, laying concrete, curing etc., complete but excluding cost of steel and its fabrication charges for finished item of work - Footing</t>
  </si>
  <si>
    <t>SWR33098</t>
  </si>
  <si>
    <t>RCC Column GF: M20Gr, Steel Centering
RCC M - 20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all operational,  incidental  and  labour  charges  such  as  machine  mixing,  laying  concrete,  curing  etc., complete  but  excluding  cost  of  steel  and  its  fabrication  charges  for  finished  item  of  work  -  Column Ground floor</t>
  </si>
  <si>
    <t>SWR33100</t>
  </si>
  <si>
    <t>Reinforcement Steel Fe 415/500
Providing High Yield Strength Deformed (HYSD)/ Thermo Mechanically Treated (TMT) / Mild steel (MS) steel bars (Fe 415/ Fe 500 grade as per IS 1786-1979) of different diameters for RCC works , including labour charges for straightening, cutting, bending to required sizes and shapes, placing in position with cover  blocks  of  approved  materials  and  size  and  tying  and  lap-splicing  with  binding  wire  of  18  SWG, forming  grills  for  reinforcement  work  as  per  approved  designs  and  drawings,  including  cost  and conveyance of steel bars, including all wastages such as overlaps, couplings, chairs, spacer bars including cost and conveyance of binding wire, cover blocks and all incidental, operational, labour charges such as cutting, bending, placing in position, tying excluding taxes on all materials etc., complete for finished item of work in all floors.( APSS No.126)</t>
  </si>
  <si>
    <t>SWR33144</t>
  </si>
  <si>
    <t>S&amp;F Structural Steel Angles etc.
S&amp;F of Structural steel of Angles,Channels,Beams etc including fabrication &amp; erection, all incidental, operational, labour charges such as cutting, bending, placing in position, excluding taxes complete for finished item of work.</t>
  </si>
  <si>
    <t>SWR33145</t>
  </si>
  <si>
    <t>Seigniorage Charges - Sand</t>
  </si>
  <si>
    <t>SWR34470</t>
  </si>
  <si>
    <t>Seigniorage Charges - Metal</t>
  </si>
  <si>
    <t>SWR34471</t>
  </si>
  <si>
    <t>Erection of 33KV BD Boom as per DATA-IV</t>
  </si>
  <si>
    <t>SWR10875</t>
  </si>
  <si>
    <t>UNLOADING of R.S. Joists 175 x 85 mm</t>
  </si>
  <si>
    <t>Total Amount</t>
  </si>
  <si>
    <t>GST 18%</t>
  </si>
  <si>
    <t>Electrical total Amount</t>
  </si>
  <si>
    <t>sub Total</t>
  </si>
  <si>
    <t>Bay extension</t>
  </si>
  <si>
    <t>33kV line labour</t>
  </si>
  <si>
    <t>supply</t>
  </si>
  <si>
    <r>
      <rPr>
        <sz val="10"/>
        <color rgb="FFFF0000"/>
        <rFont val="Cambria"/>
        <family val="1"/>
        <scheme val="major"/>
      </rPr>
      <t>Fabrication &amp; erection of Channels</t>
    </r>
    <r>
      <rPr>
        <sz val="10"/>
        <rFont val="Cambria"/>
        <family val="1"/>
        <scheme val="major"/>
      </rPr>
      <t xml:space="preserve">
Fabrication of Main and Auxiliary structures with welding usingraw steel such as RS joist, M.S.Angles, Plates, Channels,including the supply and fabrication of 6mm base plate to theRSupply of Joist poles excluding cost of Mild Steel and transportcharges to substation site, including erection.
Fabrication of struc.with welding.</t>
    </r>
  </si>
  <si>
    <r>
      <rPr>
        <sz val="10"/>
        <color rgb="FFFF0000"/>
        <rFont val="Cambria"/>
        <family val="1"/>
        <scheme val="major"/>
      </rPr>
      <t>Fabrication &amp; erection of Channels</t>
    </r>
    <r>
      <rPr>
        <sz val="10"/>
        <rFont val="Cambria"/>
        <family val="1"/>
        <scheme val="major"/>
      </rPr>
      <t xml:space="preserve">
Alligning the Main/Aux. structures.
Alligning the Main and Auxiliary structures such as RS joist, M.S.Angles, Plates, Channels, Structure to zero level duly leveling in prefabricated MS frames with Hydraulic jacks before galvanising/ fabrication.</t>
    </r>
  </si>
  <si>
    <r>
      <rPr>
        <sz val="10"/>
        <color rgb="FFFF0000"/>
        <rFont val="Cambria"/>
        <family val="1"/>
        <scheme val="major"/>
      </rPr>
      <t xml:space="preserve"> Providing of earthing with various types of earth electrodes</t>
    </r>
    <r>
      <rPr>
        <sz val="10"/>
        <rFont val="Cambria"/>
        <family val="1"/>
        <scheme val="major"/>
      </rPr>
      <t xml:space="preserve">
Supply&amp;Erec of CI earth Pipe as APTRANCO
Excavation of earth pit, supply of cast iron pipe with flange on one end (as per ISS7181/86) of nominal dia 125mm and 2.75 meters long in side the pit including supply and fixing RCC collars 0.75 meter dia (OD), 50mm thick and 0.60meters long complete as per APTRANSCO standards</t>
    </r>
  </si>
  <si>
    <r>
      <t xml:space="preserve"> </t>
    </r>
    <r>
      <rPr>
        <sz val="10"/>
        <color rgb="FFFF0000"/>
        <rFont val="Cambria"/>
        <family val="1"/>
        <scheme val="major"/>
      </rPr>
      <t>Loading of 11KV 3 Way RMU/Twin feeder panel</t>
    </r>
    <r>
      <rPr>
        <sz val="10"/>
        <rFont val="Cambria"/>
        <family val="1"/>
        <scheme val="major"/>
      </rPr>
      <t xml:space="preserve">
LOADING of 11KV 3 Way RMU</t>
    </r>
  </si>
  <si>
    <r>
      <rPr>
        <sz val="10"/>
        <color rgb="FFFF0000"/>
        <rFont val="Cambria"/>
        <family val="1"/>
        <scheme val="major"/>
      </rPr>
      <t>Control Panels</t>
    </r>
    <r>
      <rPr>
        <sz val="10"/>
        <rFont val="Cambria"/>
        <family val="1"/>
        <scheme val="major"/>
      </rPr>
      <t xml:space="preserve">
Erection of 33kV Twin feeder C&amp;R panel.
Erection of 33kV Twin feeder control &amp; Relay panel in the control room duly mounting them on channels and grouting them with foundation bolts excluding cost of channels &amp; foundation bolts</t>
    </r>
  </si>
  <si>
    <r>
      <rPr>
        <sz val="10"/>
        <color rgb="FFFF0000"/>
        <rFont val="Cambria"/>
        <family val="1"/>
        <scheme val="major"/>
      </rPr>
      <t>Bus Stringing</t>
    </r>
    <r>
      <rPr>
        <sz val="10"/>
        <rFont val="Cambria"/>
        <family val="1"/>
        <scheme val="major"/>
      </rPr>
      <t xml:space="preserve">
Hoisting of Insl. 2 Zebra/Phanther 33kV
Hoisting of Insulators and hardware, stretching the conductor and stringing of 33 kV bus comprising of three phases with Twin Moose/ Zebra/Panther conductor to a tension of 900kgs including fixing of spacer clamps.(Bus section of 4.5mt)</t>
    </r>
  </si>
  <si>
    <r>
      <t xml:space="preserve">Mass concreting of supports erected with CC (1:4:8) using 40 mm, HB G metal including the cost of metal, sand, Cement and curing etc.
</t>
    </r>
    <r>
      <rPr>
        <sz val="10"/>
        <color rgb="FFFF0000"/>
        <rFont val="Cambria"/>
        <family val="1"/>
        <scheme val="major"/>
      </rPr>
      <t>Including the cost of cement</t>
    </r>
    <r>
      <rPr>
        <sz val="10"/>
        <rFont val="Cambria"/>
        <family val="1"/>
        <scheme val="major"/>
      </rPr>
      <t xml:space="preserve">
Mass concreting of supports incl. cement</t>
    </r>
  </si>
  <si>
    <r>
      <rPr>
        <sz val="10"/>
        <color rgb="FFFF0000"/>
        <rFont val="Cambria"/>
        <family val="1"/>
        <scheme val="major"/>
      </rPr>
      <t>Painting of poles</t>
    </r>
    <r>
      <rPr>
        <sz val="10"/>
        <rFont val="Cambria"/>
        <family val="1"/>
        <scheme val="major"/>
      </rPr>
      <t xml:space="preserve">
Painting of feeder name on support including cost of paint</t>
    </r>
  </si>
  <si>
    <t>S.No</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</si>
  <si>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Supply of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</si>
  <si>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</si>
  <si>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33KV Bay Extn: Supply of GI Flat 100x16mm
Extention of 33KV Bay at 132/33KV Sub-station GI Flat 100X16</t>
  </si>
  <si>
    <t>Supply of LA clamps for single zebra / Panther
Supply of Alluminum LA clamps conforming to A6 of IS 617, with hot dip galvanised bolts and nuts suitable for single zebra / Panther</t>
  </si>
  <si>
    <r>
      <t xml:space="preserve">Lay-4C/10C 2.5Sqmm Control Cable
</t>
    </r>
    <r>
      <rPr>
        <sz val="10"/>
        <color rgb="FFFF0000"/>
        <rFont val="Cambria"/>
        <family val="1"/>
        <scheme val="major"/>
      </rPr>
      <t>Control Cable</t>
    </r>
    <r>
      <rPr>
        <sz val="10"/>
        <rFont val="Cambria"/>
        <family val="1"/>
        <scheme val="major"/>
      </rPr>
      <t xml:space="preserve">
Laying of 4 core/10 core 2.5 sq. mm.Copper control cable in aready excavation trench including cost of providing single compress glands at both ends .</t>
    </r>
  </si>
  <si>
    <r>
      <rPr>
        <sz val="10"/>
        <color rgb="FFFF0000"/>
        <rFont val="Cambria"/>
        <family val="1"/>
        <scheme val="major"/>
      </rPr>
      <t>Yard lightning
 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r>
    <r>
      <rPr>
        <sz val="10"/>
        <rFont val="Cambria"/>
        <family val="1"/>
        <scheme val="major"/>
      </rPr>
      <t xml:space="preserve">
Supply 9mtrs tubular poles single way</t>
    </r>
  </si>
  <si>
    <t>Providing of control cable trench as per DATA-XII</t>
  </si>
  <si>
    <t>UNLOADING of 11 KV,10 KA LAs Station typ</t>
  </si>
  <si>
    <t>LOADING of 11 KV,10 KA Las Station type</t>
  </si>
  <si>
    <t>UNLOADING of 11 KV CT - PT Sets</t>
  </si>
  <si>
    <t>LOADING of 11 KV CT - PT Sets</t>
  </si>
  <si>
    <t>UNLOADING of 33/11 KV CTs/ PTs</t>
  </si>
  <si>
    <t>LOADING of 33/11 KV CTs/ PTs</t>
  </si>
  <si>
    <t>Un loading of 33 KV VCBs along with Panel boards</t>
  </si>
  <si>
    <t>EXCAV. OF PIT HARD(2.6" x 2.6" x 6.0")
Excavation of pits in hard rock requiring blasting. (other than SS)
9.1Mtrs PSCC Pole 0.76 M x 0.76M x 1.83M (2.6" x 2.6" x 6.0")</t>
  </si>
  <si>
    <t>Fabrication of struc.with power drilling
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</si>
  <si>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SWR11089</t>
  </si>
  <si>
    <t>Ptg of coping with 2cts white cmnt inclu cement
Painting of poles
Paint of coping with 2 coats of white cement incl cost of paints etc.</t>
  </si>
  <si>
    <t>LOADING of 33 KV AB SWCH Con 400/800 A
Loading of 33KV 800 Amps AB Switch</t>
  </si>
  <si>
    <t>UNLOADING of 33 KV AB SWCH Con 400/800 A
Un loading of 33KV 800 Amps AB Switch</t>
  </si>
  <si>
    <t>Erection of 33kv ABSwitch incl earthing
Erection of AB Switch and aligment complete
Erection of 33 KV AB Switch including alignment and earthing</t>
  </si>
  <si>
    <t>Painting AB switch OP rods with PO red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Painting of operating rods of 33kV, 11kV AB switches with post office red colour (including cost of paint)</t>
  </si>
  <si>
    <t>Erection of 33kv single phase PT s
Erection of AB Switches, VCBs, LAs, PTs, CTs, DTRs etc
Erection of 33 KV single phase PTs</t>
  </si>
  <si>
    <t>Erect of 33kv LA stn type incl earthing
Erection of AB Switches, VCBs, LAs, PTs, CTs, DTRs etc
Erection of 33 KV LAS station/Line type including earthing</t>
  </si>
  <si>
    <t>Cement concrete with 40MM metal VCB plin
Cement concrete 1:3:6 ration with 40 MML HBG metal including the cost of all materials and labour complete 1.8 x 1.8 x 0.75 cum for VCB Plinth</t>
  </si>
  <si>
    <t>Erection of 33kv VCB
Erection of AB Switches, VCBs, LAs, PTs, CTs, DTRs etc
Erection of 33 KV VCB with Control Panel</t>
  </si>
  <si>
    <t>LOADING of 8 MVA PTR
Loading and unloading of PTR on constructed plinth
Loading of 8MVA PTR</t>
  </si>
  <si>
    <t>SWR10854</t>
  </si>
  <si>
    <t>Transport of 8MVA power transformer
Transport of Power transformers (0 to 100 KM) from one place to another place in
GHMC Area.(excluding of loading &amp; unloading )
8MVA power transformer</t>
  </si>
  <si>
    <t>UNLOADING of 8 MVA PTR
Loading and unloading of PTR on constructed plinth
Unloading of 8MVA PTR</t>
  </si>
  <si>
    <t>SWR21321</t>
  </si>
  <si>
    <t>Erec 33/11 KV, 8 MVA PTR as per Spec
Erection of PTR on constructed plinth
Erection of 8 MVA PTR.</t>
  </si>
  <si>
    <t>33KV Bay Extn: S-Zebra Conductor
Extention of 33KV Bay at 132/33KV Sub-station
Zebra condutor</t>
  </si>
  <si>
    <t>SMR11915</t>
  </si>
  <si>
    <t>S-Tension HW 3Bolt 1Zebra/Pnthr 150mm
Supply of Tension Hardware 3 Bolted for single Zebra/panther with 150 mm spacing.</t>
  </si>
  <si>
    <t>Hoisting post ins&amp;hrd wr 1panther 33kv
Bus Stringing
Hoisting of Insulators and hardware, stretching the conductor and stringing of 33 kV bus comprising of three phases with Single Zebra/panther conductor to a tension of 450kgs.(Bus section of 4.5mt)</t>
  </si>
  <si>
    <t>Stringing of bus with panther conductor
Stringing of bus with panther conductor including jumpering etc., complete to all the equipment in SS fixing to all clamps and equipment.(3 Conductors)</t>
  </si>
  <si>
    <t>Conn. of equip/bus single zebra/panther
Bus Stringing
Connection of equipment to bus and or another equipment with single zebra/Panther conductor including measuring, cutting,clamping and hoisting of suspension insulator assembly to support the conductor wherever necessary.</t>
  </si>
  <si>
    <t>Ere 11KV 800A double throw AB Switches
Erection of AB Switch and aligment complete
Erection of 11KV 800A double throw AB Switches</t>
  </si>
  <si>
    <t>Erection of 11kv ABSwitch incl earthing
Erection of AB Switch and aligment complete
Erection of 11KV 400/200A Conventional type AB Switch including fixing of cross angles and alignment complete</t>
  </si>
  <si>
    <t>Erection of 11kv three phase PT s
Erection of AB Switches, VCBs, LAs, PTs, CTs, DTRs etc
Erection of 11 KV three phase PTs</t>
  </si>
  <si>
    <t>SWR10397</t>
  </si>
  <si>
    <t>Erect of 11kv LA stn type incl earthing
Erection of AB Switches, VCBs, LAs, PTs, CTs, DTRs etc
Erection of 11 KV LAS station type including earthing</t>
  </si>
  <si>
    <t>SWR10398</t>
  </si>
  <si>
    <t>Erect of 11kvLA line type incl earthing
Erection of AB Switches, VCBs, LAs, PTs, CTs, DTRs etc
Erection of 11 KV LAS line type including earthing</t>
  </si>
  <si>
    <t>SWR10199</t>
  </si>
  <si>
    <t>Loading of 11 KV VCBs along with Panel boards</t>
  </si>
  <si>
    <t>Un loading of 11 KV VCBs along with Panel boards</t>
  </si>
  <si>
    <t>Erection of 11kv VCB
Erection of AB Switches, VCBs, LAs, PTs, CTs, DTRs etc
Erection of 11 KV VCB with Control Panel</t>
  </si>
  <si>
    <t>Hoisting post ins&amp;hrd wr 1panther 11kv
Bus Stringing
Hoisting of Insulators and hardware, stretching the conductor and stringing of 11 kV bus comprising of three phases with Single Zebra/panther conductor to a tension of 450kgs.(Bus section of 3.5mt)</t>
  </si>
  <si>
    <t>SWR10920</t>
  </si>
  <si>
    <t>Earthing for raisers of SS Flat 50x6 mm.
Fabrication and connecting to risers from earth mat to structures, equipment, marshalling boxes, electrical panels, PLCC panels, fencing posts etc.
M.S./ G.I. Flat 50x6mm / 50 x 8 mm ( Above ground)</t>
  </si>
  <si>
    <t>S-CI Pipe earthing 100mm dia 2.75m long
Supply of earthing pipe with materials
Supply of CI earth pipe 100 mm dia, 2.75 mt long thickness 10mm with flange as per specication</t>
  </si>
  <si>
    <t>ERECT. OF LINES-Providing of earthing
Providing of Earthing
Providing of earthing with excavation of earth pit (0.6 x0.6x2.4 Mts.) duly filling with bentonite, earth , running of earth wire etc., complete, including cost of bentonite and excluding cost of RCC collar of size 0.75M dia x 0.5 M height</t>
  </si>
  <si>
    <t>ERECT. OF LINES-Providing of RCC collar
Providing of RCC collar to earth pit.
Providing of RCC Collar guarding to the existing earth pits with damaged masonry including dismantling and removing of existing masonry and fixing the RCC collar of 0.60 M dia X 0.50 M height</t>
  </si>
  <si>
    <t>SMR40033</t>
  </si>
  <si>
    <t>SupCU Flexi jumper for Power T/F Neutral
Supply of Copper Flexible jumper with 75 X 8 of length 250 mm at neutral of Power tranformer end and 50 X 6 of length 50mm two Nos at double neutral end duly brasing with flexible jumper of capacity of 5kA/3 sec for power transformer neutral.</t>
  </si>
  <si>
    <t>Provd-Dble Erth with CuJumper incl MSChl
Providing of earthing with various types of earth electrodes
Providing of double earthing for neutral with flexible copper jumpers including arrangement by fixing M.S.Channel100x50mm.</t>
  </si>
  <si>
    <t>Loading of LT AB Cable 3X16+25 Sqmm</t>
  </si>
  <si>
    <t>Un loading of LT AB Cable 3X16+25 Sqmm</t>
  </si>
  <si>
    <t>Lay-4C/10C 2.5Sqmm Control Cable
Control Cable
Laying of 4 core/10 core 2.5 sq. mm.Copper control cable in aready excavation trench including cost of providing single compress glands at both ends .</t>
  </si>
  <si>
    <t>L-Cable Termination to Switchgear
Cable terminations to the switch gear marshalling boxes/panel terminal blocks/control and relay panels LT AC panel including providing suitable ferrules and lugs as per specification (including cost of ferrules, lugs and glands)</t>
  </si>
  <si>
    <t>SMR40048</t>
  </si>
  <si>
    <t>Supply of FRP PT Marshalling Box
Marshalling Box
Supply of FRP PT Marshalling Box</t>
  </si>
  <si>
    <t>Erection of Marshalling boxes
Marshalling Box
Erection of Marshalling boxes</t>
  </si>
  <si>
    <t>Erect-220V 200Ah ConvtLead AcidBtry
Batteries
Erection of 220 V, 200 AH battery in complete shape fit for charging . Conventional lead acid</t>
  </si>
  <si>
    <t>SMR40044</t>
  </si>
  <si>
    <t>Supply of DC Anunc.relay panel 8 feeders
Control Panels
Supply of DC Annunciation &amp; relay panel for 10 feeder panel including the cost of LED Indiacation lamps, VAA auxilairy relays, Electronic Hooters complete as per specification</t>
  </si>
  <si>
    <t>Supply of AC Supply panel complete
Control Panels
Supply of AC Supply panel inluding providing of changeover switch, SFU, metering unit, 32 A three phase MCB, 16 A Single phase MCB complete as per specification.</t>
  </si>
  <si>
    <t>Supply 9mtrs tubular poles single way
Yard lightning
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</si>
  <si>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S-90W LED fixture set
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90W LED Fixture set</t>
  </si>
  <si>
    <t>Exca Hard pit w/o blast 0.76X0.76X1.83M
Excavation of pits in hard rock not requiring blasting. (In hard murram / rock boulders)
9.1 Mtrs PSCC Poles 0.76 M x 0.76M x 1.83M (2.6" x 2.6" x 6.0")</t>
  </si>
  <si>
    <t>Errection of tubular poles
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Erection of tubular poles</t>
  </si>
  <si>
    <t>Fixing of LED/Metal halide complete.
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t>
  </si>
  <si>
    <t>Supply &amp; Spreading of 20mm HBG metal
Supply of HBG metal
Supply &amp; spreading of 20mm machine crushed metal (HBG) including cost of conveneyance of all materials, labour charges etc complete for finished item of work and directed by the engineer incharge</t>
  </si>
  <si>
    <t>Ex of Hard pit w/o blast 0.75X0.9X1.95M
Excavation of pits in hard rock not requiring blasting. (In hard murram / rock boulders)
11 Mtrs PSCC Poles/ Box poles 0.75 M x 0.9 M x 1.95 M</t>
  </si>
  <si>
    <t>Erect-12Meter Box pole
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Box pole 12 Mtr</t>
  </si>
  <si>
    <t>Column type DTR Plinth topslab 4'x4'x6"
Construction of DTR Plinth
RCC Column type DTR Plinth of size 1'X1'X10',topslab 4'x4'x6" &amp; beam size 4'X8'X8" upto 160KVA</t>
  </si>
  <si>
    <t>E/r 3ph DTR inclu L&amp;Un-L,T&amp;C on plinth
Erection of DTR's including loading and Unloading DTR on the Structure/Plinth etc
Erection of 3 Phase DTRs 63,75 &amp; 100 KVA</t>
  </si>
  <si>
    <t>Erection of 11kv TT type AB switch
Erection of AB Switch and aligment complete
Erection of 11KV 200A TT type AB Switch including fixing of cross angles and alignment complete</t>
  </si>
  <si>
    <t>Erect. of 11kv HG Fuseset incl earthing
Erection of AB Switches, VCBs, LAs, PTs, CTs, DTRs etc
Erection of 11 KV HG Fuse set including earthing</t>
  </si>
  <si>
    <t>SWR11920</t>
  </si>
  <si>
    <t>SWR11956</t>
  </si>
  <si>
    <t>SWR10390</t>
  </si>
  <si>
    <t>OD/Idoor end termination 11kv 3x185 xlpe
Making of Outdoor/Indoor End Termination
Making 11 KV 3x185 Sqmm Cable Out Door/Indoor end termination</t>
  </si>
  <si>
    <t>Erection of LT distribution box
Erection of LT distribution box including laying of LT cable from distribution box to LT OH line and DTR to distribution box including earthing of distribution box and crimping of lugs connecting of jumpers etc</t>
  </si>
  <si>
    <t>SWR11961</t>
  </si>
  <si>
    <t>OD/Idoor end termination LT 3 1/2 x 185
Making of Outdoor/Indoor End Termination
Supply &amp; fixing of Oout Door/Indoor end termination LT 3 1/2 x 185 Sqmm Cable</t>
  </si>
  <si>
    <t>Sup &amp;fix of board ind Switchyard layout
Supply and fixing of Substation board of size 3'x2.5' indicating the layout of switchyard</t>
  </si>
  <si>
    <t>Sup&amp; fix safety inst/SS Op. inst board
Supply and fixing of safety instructions/Substation operation instruction board</t>
  </si>
  <si>
    <t>Supply,fabricati of 6mm Checkerd plates
Control Panels
Supplying &amp; fabrication erection of 6mm Checkerd plates as per the field conditions</t>
  </si>
  <si>
    <t>Supply of Wall clock standard make
T &amp; P
Wall clock standard make</t>
  </si>
  <si>
    <t>Painting of Name Plates for any equipmen
T &amp; P
Painting of Name Plates for any equipment</t>
  </si>
  <si>
    <t>SupTaparia Tool kit complete as per Spec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5579-1985 Grade:II handle yellow/ green colour overall length 130 mm, (13) Insulated Crimping Plier of all Taparia make.</t>
  </si>
  <si>
    <t>Supply of Rechargeable LED torch light.
Rechargeable LED torch light of Standard make</t>
  </si>
  <si>
    <t>Sup Steel almarah(61/2 X 3ft) Godrej
T &amp; P
Steel almarah(61/2 X 3ft) Godrej</t>
  </si>
  <si>
    <t>Supply of Table (3x6ft) Godrej
T &amp; P
Table (3x6ft) Godrej</t>
  </si>
  <si>
    <t>Supply of S type chairs (Godrej)
T &amp; P
S type chairs (Godrej)</t>
  </si>
  <si>
    <t>Sup Angle racks(18x36.6inches) Godrej
T &amp; P
Angle racks(18x36.6inches) Godrej</t>
  </si>
  <si>
    <t>Supply of Hack saw (12 inches)
T &amp; P
Hack saw (12 inches)</t>
  </si>
  <si>
    <t>Supply of Earth Rods (8ft) Screw &amp; clamp type</t>
  </si>
  <si>
    <t>Supply of Rubber mats( 6#x3#)size for indoorSS</t>
  </si>
  <si>
    <t>Supply of Stand basic cell phone with charger
Biometric Time attendence System &amp; Telecom
Standard basic cell phone with charger</t>
  </si>
  <si>
    <t>Sup Fire Buckets Stand with Buckets
Supply of Materials
Fire bucket stand with 3 buckets (8 -10 ltr capacity)</t>
  </si>
  <si>
    <t>Supply of Fire Extinguisher for Control Room
Room fire extinguisher (2 ltrs capacity) for control room</t>
  </si>
  <si>
    <t>SMR40087</t>
  </si>
  <si>
    <t>Sup TrollyMounted Co2 Cylinders(IS-2878) (6.5Kgs))</t>
  </si>
  <si>
    <t>SMR12488</t>
  </si>
  <si>
    <t>S-Hot dip gal./Zinc bolts &amp; nuts washer
Supply of Hot dip galvanized/zinc coated bolts &amp; nuts including spring washers, pack washers and flat washers etc.</t>
  </si>
  <si>
    <t>WBS No. S-1936-13-04-01-01-001</t>
  </si>
  <si>
    <t>D.No :SAN NO. 31, D. NO. 1414/2025-26, DT: 16.10.2025</t>
  </si>
  <si>
    <t>LOADING of RSJoists150 x 150 mm/RailPole</t>
  </si>
  <si>
    <t>SWR10205</t>
  </si>
  <si>
    <t>UNLOADING of RSJoists150 x150 mm/RailPol</t>
  </si>
  <si>
    <t>SWR10523</t>
  </si>
  <si>
    <t>SWR10112</t>
  </si>
  <si>
    <t>SWR10868</t>
  </si>
  <si>
    <t>SWR10348</t>
  </si>
  <si>
    <t>Plastering 2 coats, 20/16 mm (1:6)/(1:4)</t>
  </si>
  <si>
    <t>SWR10862</t>
  </si>
  <si>
    <t>SWR10200</t>
  </si>
  <si>
    <t>SWR10518</t>
  </si>
  <si>
    <t>SWR10401</t>
  </si>
  <si>
    <t>Excavate-Pit for 33KV VCB</t>
  </si>
  <si>
    <t>SWR23224</t>
  </si>
  <si>
    <t>SWR20685</t>
  </si>
  <si>
    <t>SWR10613</t>
  </si>
  <si>
    <t>SWR10627</t>
  </si>
  <si>
    <t>S/o rail poles 90/105lb (250x2N)</t>
  </si>
  <si>
    <t>SMR22718</t>
  </si>
  <si>
    <t>SWR10344</t>
  </si>
  <si>
    <t>SMR24910</t>
  </si>
  <si>
    <t>SMR22473</t>
  </si>
  <si>
    <t>SMR40011</t>
  </si>
  <si>
    <t>SWR21240</t>
  </si>
  <si>
    <t>SWR10404</t>
  </si>
  <si>
    <t>SWR10884</t>
  </si>
  <si>
    <t>UNLOADING of 11 KV AB SWCH Con 200/400 A</t>
  </si>
  <si>
    <t>SWR10556</t>
  </si>
  <si>
    <t>SWR21277</t>
  </si>
  <si>
    <t>SWR10393</t>
  </si>
  <si>
    <t>SWR10201</t>
  </si>
  <si>
    <t>SWR10519</t>
  </si>
  <si>
    <t>SWR10402</t>
  </si>
  <si>
    <t>SWR10264</t>
  </si>
  <si>
    <t>SWR10582</t>
  </si>
  <si>
    <t>SWR10517</t>
  </si>
  <si>
    <t>SWR10461</t>
  </si>
  <si>
    <t>SWR21241</t>
  </si>
  <si>
    <t>SWR10919</t>
  </si>
  <si>
    <t>SMR11482</t>
  </si>
  <si>
    <t>SWR10357</t>
  </si>
  <si>
    <t>SWR10359</t>
  </si>
  <si>
    <t>SWR11892</t>
  </si>
  <si>
    <t>SWR11702</t>
  </si>
  <si>
    <t>DR</t>
  </si>
  <si>
    <t>SWR11713</t>
  </si>
  <si>
    <t>Loading 220 V Battery with Charger</t>
  </si>
  <si>
    <t>SWR11166</t>
  </si>
  <si>
    <t>SWR11147</t>
  </si>
  <si>
    <t>SWR12350</t>
  </si>
  <si>
    <t>SMR40045</t>
  </si>
  <si>
    <t>LOADING of R.S. Joists 175 x 85 mm</t>
  </si>
  <si>
    <t>SWR10204</t>
  </si>
  <si>
    <t>SWR10522</t>
  </si>
  <si>
    <t>SWR11040</t>
  </si>
  <si>
    <t>SWR11267</t>
  </si>
  <si>
    <t>SWR21843</t>
  </si>
  <si>
    <t>LOADING of 50,63,75&amp;100kva DTR</t>
  </si>
  <si>
    <t>SWR10195</t>
  </si>
  <si>
    <t>UNLOADING of 50,63,75&amp;100kva DTR</t>
  </si>
  <si>
    <t>SWR10513</t>
  </si>
  <si>
    <t>SWR20905</t>
  </si>
  <si>
    <t>LOADING of 11 KV AB SWCH T.T.200/400 A</t>
  </si>
  <si>
    <t>SWR12406</t>
  </si>
  <si>
    <t>UNLOADING of 11 KV AB SWCH T.T.200/400 A</t>
  </si>
  <si>
    <t>SWR12425</t>
  </si>
  <si>
    <t>SWR20102</t>
  </si>
  <si>
    <t>SWR10231</t>
  </si>
  <si>
    <t>SWR10549</t>
  </si>
  <si>
    <t>SWR10395</t>
  </si>
  <si>
    <t>SWR10674</t>
  </si>
  <si>
    <t>SWR11925</t>
  </si>
  <si>
    <t>SWR10765</t>
  </si>
  <si>
    <t>SWR20032</t>
  </si>
  <si>
    <t>SWR22090</t>
  </si>
  <si>
    <t>SWR10873</t>
  </si>
  <si>
    <t>SMR40059</t>
  </si>
  <si>
    <t>S-10ft Aluminium Ladder</t>
  </si>
  <si>
    <t>SMR12378</t>
  </si>
  <si>
    <t>Sup Alluminium Ladder for indoor works</t>
  </si>
  <si>
    <t>SMR40062</t>
  </si>
  <si>
    <t>SWR10963</t>
  </si>
  <si>
    <t>SMR40063</t>
  </si>
  <si>
    <t>SMR40064</t>
  </si>
  <si>
    <t>SMR40061</t>
  </si>
  <si>
    <t>SMR40057</t>
  </si>
  <si>
    <t>SMR40058</t>
  </si>
  <si>
    <t>SMR40060</t>
  </si>
  <si>
    <t>SMR40065</t>
  </si>
  <si>
    <t>SMR40066</t>
  </si>
  <si>
    <t>Supply of Hand Gloves</t>
  </si>
  <si>
    <t>SMR40067</t>
  </si>
  <si>
    <t>SMR40068</t>
  </si>
  <si>
    <t>SMR40069</t>
  </si>
  <si>
    <t>Supply of Danger boards with clamps</t>
  </si>
  <si>
    <t>SMR40070</t>
  </si>
  <si>
    <t>SMR40088</t>
  </si>
  <si>
    <t>Supply of Safety Helmet of standard make</t>
  </si>
  <si>
    <t>SMR40071</t>
  </si>
  <si>
    <t>Supply of LC Boards</t>
  </si>
  <si>
    <t>SMR40072</t>
  </si>
  <si>
    <t>Supply of Gum Boots</t>
  </si>
  <si>
    <t>SMR40073</t>
  </si>
  <si>
    <t>Supply of 5000v megger</t>
  </si>
  <si>
    <t>SMR40074</t>
  </si>
  <si>
    <t>Supply of Earth megger (1000v)</t>
  </si>
  <si>
    <t>SMR40075</t>
  </si>
  <si>
    <t>Supply of Digital clamp meter.</t>
  </si>
  <si>
    <t>SMR40076</t>
  </si>
  <si>
    <t>SMR40086</t>
  </si>
  <si>
    <t>SWR10346</t>
  </si>
  <si>
    <t>LOADING of 11 KV AB SWCH Con 200/400 A</t>
  </si>
  <si>
    <t>SWR10238</t>
  </si>
  <si>
    <t>Erection of RS Joist 150 x 150 mm
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R.S. Joists 150 x 150 mm</t>
  </si>
  <si>
    <t>Painting AB switch OP rods with PO red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Painting of operating rods of 33kV, 11kV AB switches with post office red colour (including cost of paint)</t>
  </si>
  <si>
    <t>Erection of Rail Pole 90Lbs
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Rail pole 90 lbs</t>
  </si>
  <si>
    <t>Supply of I-Bolts
Supply of various Clamps
Supply of clamps as per IS 5561- 1970 , 12mm thickness with Alluminum and Alluminum alloy conforming to A6 of IS 617 1994 &amp; hot dip galvanised with Nuts &amp; Bolts including spring washers conforming to IS 2633-1964, IS 1363-1967, IS1367- 1961)
Supply of I Bolts</t>
  </si>
  <si>
    <t>Sup T clamp LM6 Al alloy of 12 mm, 800 A
Supply of various Clamps
Supply of clamps as per IS 5561- 1970 , 12mm thickness with Alluminum and Alluminum alloy conforming to A6 of IS 617 1994 &amp; hot dip galvanised with Nuts &amp; Bolts including spring washers conforming to IS 2633-1964, IS 1363-1967, IS1367- 1961)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t>
  </si>
  <si>
    <t>Laying of earth mat,excavation 75x 8mm
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t>
  </si>
  <si>
    <t>Lay-SR 11KV 3x185sqmm UG Cb HG/BC/CC/BT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
11KV 3x185 Sqmm Cable</t>
  </si>
  <si>
    <t>survey line&amp;cabl inc peg mark&amp;tree clear</t>
  </si>
  <si>
    <t>SWR22092</t>
  </si>
  <si>
    <t>SWR11230</t>
  </si>
  <si>
    <t>SWR11860</t>
  </si>
  <si>
    <t>SWR11231</t>
  </si>
  <si>
    <t>SWR11972</t>
  </si>
  <si>
    <t>SWR10988</t>
  </si>
  <si>
    <t>SWR12004</t>
  </si>
  <si>
    <t>SWR10387</t>
  </si>
  <si>
    <t>SWR10382</t>
  </si>
  <si>
    <t>SMR12474</t>
  </si>
  <si>
    <t>SWR12474</t>
  </si>
  <si>
    <t>SWR12110</t>
  </si>
  <si>
    <t>SWR12111</t>
  </si>
  <si>
    <t>SWR12448</t>
  </si>
  <si>
    <t>SWR11001</t>
  </si>
  <si>
    <t>SMR12379</t>
  </si>
  <si>
    <t>SWR12264</t>
  </si>
  <si>
    <t>SMR40081</t>
  </si>
  <si>
    <t>SMR40080</t>
  </si>
  <si>
    <t>SMR40077</t>
  </si>
  <si>
    <t>SWR10642</t>
  </si>
  <si>
    <t>SWR10113</t>
  </si>
  <si>
    <t>SWR11266</t>
  </si>
  <si>
    <t>SWR11890</t>
  </si>
  <si>
    <t>SMR11480</t>
  </si>
  <si>
    <t>SMR11483</t>
  </si>
  <si>
    <t>SWR12104</t>
  </si>
  <si>
    <t>LS</t>
  </si>
  <si>
    <t>SWR25089</t>
  </si>
  <si>
    <t>SWR11973</t>
  </si>
  <si>
    <t>SWR12066</t>
  </si>
  <si>
    <t>SWR11928</t>
  </si>
  <si>
    <t>SWR12020</t>
  </si>
  <si>
    <t>SWR10391</t>
  </si>
  <si>
    <t>SWR10386</t>
  </si>
  <si>
    <t>SWR11955</t>
  </si>
  <si>
    <t>SMR11485</t>
  </si>
  <si>
    <t>SWR12125</t>
  </si>
  <si>
    <t>Erection of 11KV 3 Way RMU</t>
  </si>
  <si>
    <t>SWR10664</t>
  </si>
  <si>
    <t>Construction of plinth for 3way RMUs etc</t>
  </si>
  <si>
    <t>SWR20871</t>
  </si>
  <si>
    <t>Raise-SR 11KV 3x185sqmm UG Cb on support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11 KV 3x185 Sqmm Cable</t>
  </si>
  <si>
    <t>Lay-SR LT 3.5x95sqmm UG Cb HG/BC/CC/BT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
LT 3 1/2 x 95 Sqmm Cable</t>
  </si>
  <si>
    <t>Raise-SR LT 3.5x95sqmm UG Cb on support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 1.05Mtrs &amp; 33 KV - 1.20 mtrs.
Raising of cable on already erected support with wooden / MS clamps and connecting it to over head line with cable jumpers including cost of required wooden cleats, lugs and bolts and nuts through GI pipe (excluding the cost of GI pipe)
LT 3 1/2 x 95 Sqmm Cable</t>
  </si>
  <si>
    <t>Sup 33/11kv S.S Permanent name board
Name board of the 33/11kV Sub-Station(As per Standard Specification)</t>
  </si>
  <si>
    <t>Exca Hard pit w/o blast 0.76X0.76X1.83M
Excavation of pits in hard rock not requiring blasting. (In hard murram / rockboulders)
9.1 Mtrs PSCC Poles 0.76 M x 0.76M x 1.83M (2.6" x 2.6" x 6.0")</t>
  </si>
  <si>
    <t>Erection of RS Joist 175 x 85 mm
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RS Joists 150x75/175 x 85 mm</t>
  </si>
  <si>
    <t>Supply of LED fixture set of (LUMINAIRE MAKE: PHILIPS /OSRAM/GE/VENTURE /CROMPTON/BAJAJ/VIN/WIPRO /JAGUAR/KESELEC/HAVELLS/HPL/SURYA/SYSKA.
LED MAKE: PHILIPS LUMILEDS/CREE/NICHIA/OSRAM /SUMSANG/LG LEDs) make with minimum 120 Lm/W Lumens Output, 105 V to 295 V Voltage range, more than 0.94 Power factor, Pressure Die cast Alluminium housing, Powder coated/ anodized finishing,toughed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ofdistribution, Electronic Ballast driver type, minimum 10KV Surge withstand capacity, Polycarbonate reflector/ Poly Carbonate Lens secondary optics, suitable for fixing to existing poles in the Substations, with five years warranty
Errection of tubular poles</t>
  </si>
  <si>
    <t>11kV Labour</t>
  </si>
  <si>
    <t xml:space="preserve"> </t>
  </si>
  <si>
    <t>Loading of 11KV/33KV XLPE UG Cable for all sizes</t>
  </si>
  <si>
    <t xml:space="preserve">Transport of Cond Drum,VCBs upto 10Km
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Upto 10 Km with Lorry for each trip
</t>
  </si>
  <si>
    <t>Un loading of 11KV/33KV XLPE UG Cable for all sizes</t>
  </si>
  <si>
    <t>Lay-DR 33KV 3x400sqmm UG Cb HG/BC/CC/BT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In Hard Gravel Soil / BC soil / Red earth / stone and earth mixed with fair boulders /
Normal soil/CC
33 KV 3x400 Sqmm Cable</t>
  </si>
  <si>
    <t>Laying of 2nd Cable in Excavated Trench</t>
  </si>
  <si>
    <t>Raise-DR 33KV 3x400sqmm UG Cb on support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Raising of double run cable on already erected support with wooden / MS clamps and
connecting it to over head line with cable jumpers including cost of required wooden
cleats, lugs and bolts and nuts through GI pipe (excluding the cost of GI pipe)
33 KV 3x400 Sqmm Cable</t>
  </si>
  <si>
    <t>OD/Idoor end termination 33kv 3x400 xlpe
Making of Outdoor/Indoor End Termination
Making 33 KV 3x400 Sqmm Cable Out Door/Indoor end termination</t>
  </si>
  <si>
    <t>Straight through joint 33kv 3x400 xlpe
Making of Straight through joints
33 KV 3x400 Sqmm Cable</t>
  </si>
  <si>
    <t>Supply of 33KV 1x630Sqmm OD Unit End Termination</t>
  </si>
  <si>
    <t>Install-33KV 1x630Sqmm OD Unit End Termination</t>
  </si>
  <si>
    <t>Supply&amp;Erec of CI earth Pipe as APTRANCO
Providing of earthing with various types of earth electrodes
Excavation of earth pit, supply of cast iron pipe with flange on one end (as per ISS7181/86) of nominal dia 125mm and 2.75 meters long in side the pit including supply and fixing RCC collars 0.75 meter dia (OD), 50mm thick and 0.60meters long complete as per APTRANSCO standards</t>
  </si>
  <si>
    <t>Lay-4 SC 33KV 630sqmm UG Cb HG/BC/RE/NS
33KV 1-Core Cable
Laying of 4No's single core 630(Alluminium)/400(Copper) sqmm UG cable (Single Circuit with one spare cable) including excavation of trench of size 0.7 Mtrs width and 1.2 Mtrs depth from road level, providing of DWC/GI pipes whereever required depth is not acquired as per the instructions of Engineer in Charge and filling with sand 250mm above the cable and 50mm below the cable, laying of cable, placing 40mm shabad protective slabs, back filling the trench with earth, levelling and and removing the debris from the site inluding the cost of lead and lift etc.
In Hard Gravel Soil / BC soil / Red earth / stone and earth mixed with fair boulders / Normal soil</t>
  </si>
  <si>
    <t>Lay-4 SC 33KV 630sqmm UG Cb HG/BC/RE/NS
33KV 1-Core Cable
Laying of 4No's single core 630(Alluminium)/400(Copper) sqmm UG cable (Single Circuit with one spare cable) including excavation of trench of size 0.7 Mtrs width and 1.2 Mtrs depth from road level, providing of DWC/GI pipes whereever required depth is not acquired as per the instructions of Engineer in Charge and filling with sand 250mm above the cable and 50mm below the cable, laying of cable, placing 40mm shabad protective slabs, back filling the trench with earth, levelling and and removing the debris from the site inluding the cost of lead and lift etc.
Along the CC / BT multi layer road requiring compressor</t>
  </si>
  <si>
    <t>Raise-SR 33KV 1x630sqmm UG Cb on Support
ACSS Dog HTLS Conductor
Raising of Single Run 33KV 1x630sqmm UG Cable on Support</t>
  </si>
  <si>
    <t>HDD cable with HDPE pipe in Hard rock
HDD (Horizontal Directional Drilling) in normal soil
Laying of 33&amp;11KV UG cable by HDD method with casing HDPE pipe of 160mm PN4 PE 80 as per IS4984</t>
  </si>
  <si>
    <t>S-33KV 1x630sqmm Ray Fit Joint
ACSS Dog HTLS Conductor
Supply of 33KV 1x630sqmm Ray Fit Joint</t>
  </si>
  <si>
    <t>Providing of Single Core straight though Joint</t>
  </si>
  <si>
    <t>S-6" B Class GI pipe 5mm thck 20Kg/M
Cost of Pipes and slabs
Supply of 6" B class GI pipe 150 NB GI Pipe 4.85 mm thickness, 19.2 KG/Mtr</t>
  </si>
  <si>
    <t>S-4" BClass GI pipe 3.65mm thck 12.2Kg/M
Cost of Pipes and slabs
Supply of 4" B Class GI Pipe 100 NB GI Pipe 4.50 mm thickness, 12.1 KG/Mtr</t>
  </si>
  <si>
    <t>Supply of 250 mm Hume pipe of class NP3
Cost of Pipes and slabs
Supply of 250 mm Hume pipe of class NP3 with compresive strength of 35N/mm2 for 28 days curing,barewall thickness of 30mm,1.25kG linear/meter and withstanding capability of 22.50KN/linear meter as per IS 458-1993.</t>
  </si>
  <si>
    <t>Fabricate&amp;Paint- 175x85/150x75mm RS Joist
Fabrication of poles:
Fabrication of 175x85/150x75mm RS joist pieces upto 12.5 meters length by welding joint together by means of 50x6mm flat and MS channel on either side including the cost of
consumable, Painting of RS Joist on inner phasing with red Oxide before Joining as box pole</t>
  </si>
  <si>
    <t>EXCAV OF PIT HARD 0.75 Mx0.9 Mx1.95 M
Excavation of pits in hard rock requiring blasting. (other than SS)
11Mtrs PSCC Pole/ Box poles 0.75 M x 0.9 M x 1.95 M</t>
  </si>
  <si>
    <t>Erection of 9/10/11Meter Box pole
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Box pole 9/10/11 Mtr</t>
  </si>
  <si>
    <t>Coping &amp; Muffing-Iron Pole
Mass Concreting for pole
Coping of 1.5'x1.5'x1 with 1:8 slope Using form boxes (0.031Cumt.)</t>
  </si>
  <si>
    <t>S-GI pipe earthing 40mm dia 2m long
Supply of earthing pipe with materials
Supply of GI eath pipe with 40 mm dia,3mm thcikness with 2.0 M Length</t>
  </si>
  <si>
    <t>S-CI Pipe earthing 80mm dia 2.75m long
Supply of earthing pipe with materials
Supply of CI eath pipe with 80mm dia,2.0 M Length</t>
  </si>
  <si>
    <t>CAD Drawing per pole upto 10KM
Submission of auto CAD Drawing as per pole schedule (Detailed survey and sketch)
Up to 10 km</t>
  </si>
  <si>
    <t>Supply &amp; Erection of Smart RFID marker</t>
  </si>
  <si>
    <t>Erect-33KV DP Structure with RS Joist
Erection of OH Lines including AB Cable (33KV, 11KV, LT)
Assembly and erection of Structure as per specification which includes fixing of top
channels and cross bracings, transport of all materials from road side to the location,
earthing, back filling with earth ramming etc excluding pit excavation and concreting.
33 KV DP Structure with 175x85/150x75mm RS joist</t>
  </si>
  <si>
    <t>Lay-DR 11KV 3x300sqmm UG Cb HG/BC/CC/BT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In Hard Gravel Soil / BC soil / Red earth / stone and earth mixed with fair boulders /
Normal soil/CC
11 KV 3x300 Sqmm Cable</t>
  </si>
  <si>
    <t>Lay-6R 11KV 3x300sqmm UG Cb HG/BC/CC/BT
Excavation &amp; laying of UG Cable (Six Run )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In Hard Gravel Soil / BC soil / Red earth / stone and earth mixed with fair boulders /
Normal soil/CC
11 KV 3x300 Sqmm Cable</t>
  </si>
  <si>
    <t>Lay-SR 11KV 3x300sqmm UG Cb CC/BT Compsr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Along the CC / BT multi layer road requiring compressor
11 KV 3x300 Sqmm Cable</t>
  </si>
  <si>
    <t>Lay-TR 11KV 3x300sqmm UG Cb CC/BT Compsr
Excavation &amp; laying of UG Cable (Triple Run )
Laying of XLPE UG cable Triple or more Run including excavation of trench of size 1000mm wide to 750mm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Along the CC / BT multi layer road requiring compressor
11 KV 3x300 Sqmm Cable</t>
  </si>
  <si>
    <t>OD/Idoor end termination 11kv 3x300 xlpe
Making of Outdoor/Indoor End Termination
Making 11 KV 3x300 Sqmm Cable Out Door/Indoor end termination</t>
  </si>
  <si>
    <t>Straight through joint 11kv 3x300 xlpe
Making of Straight through joints
11 KV 3x300 Sqmm Cable</t>
  </si>
  <si>
    <t>Raise-SR 11KV 3x300sqmm UG Cb on support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11 KV 3x300 Sqmm Cable</t>
  </si>
  <si>
    <t>S-4" BClass GI pipe 3.65mm thck 12.2Kg/M
Cost of Pipes and slabs
Supply of 4" B Class GI Pipe 100 NB GI Pipe 4.50 mm thickness, 12.1 KG/Mtr</t>
  </si>
  <si>
    <t>S-Earthing GI flat 25x3 mm incl material
Supply of earthing pipe with materials
Supply of GI Flat 25X3 mm</t>
  </si>
  <si>
    <t>Run-GI Earth Flat 25x3mm from metallic p
Running of GI eartn flat of size 25X3mm from all metallic parts of channels, AB Switch, HG fuse set, DTr neutral and LT Distribution box and inter connection of earth pits etc complete</t>
  </si>
  <si>
    <t>Loading of 11KV 3 Way RMU/Twin feeder panel</t>
  </si>
  <si>
    <t>Un loading of 11KV 3 Way RMU/Twin feeder panel</t>
  </si>
  <si>
    <t>Loading of 11 KV AB SWCH T.T.200/400 A</t>
  </si>
  <si>
    <t>SWR11276</t>
  </si>
  <si>
    <t>PCC with 40mm Metal (1:4:8)
PCC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</si>
  <si>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WBS. No. S-1936-13-07-01-01-001</t>
  </si>
  <si>
    <t>Estimate Quantity (only Figures)</t>
  </si>
  <si>
    <t>Item Detailed 
Specification Description</t>
  </si>
  <si>
    <t>Work Type 
eg. Earth Work, Electrical works. etc
(upto 200 Characters)</t>
  </si>
  <si>
    <t>Item Short Description 
(upto 100 Characters)</t>
  </si>
  <si>
    <t>APSS / Morth Cl. Number 
(upto 200 Characters)</t>
  </si>
  <si>
    <t>Rate (INR) 
(Upto 2 Decimals )</t>
  </si>
  <si>
    <t>UOM
(upto 50 Characters)</t>
  </si>
  <si>
    <t>Leveliing the site by cutting and levelling  with the help of JCB including cost,conveyance of all materials,hire chareges etc complete for finished item of work as directed by Engineer-in-charge.</t>
  </si>
  <si>
    <t>Civil</t>
  </si>
  <si>
    <t>SWR34179</t>
  </si>
  <si>
    <t>HR</t>
  </si>
  <si>
    <t xml:space="preserve">Earth Work Mass Excavation   (hard rock)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</si>
  <si>
    <t>SWR33018</t>
  </si>
  <si>
    <t xml:space="preserve">Earth work excavation in all type of soils red earth, Hard gravelly soils, earth mixed with sand and sandy soils etc., in all conditions such as slushy and dry with initial leads and lifts for foundations. </t>
  </si>
  <si>
    <t>Plain Cement concrete (1:4:8) using 40mm HBG metal for foundations and leveling course, including cost and conveyance of all materials, labour all leads and lifts, consolidation and all operations, formwork as required, curing, etc. complete for finished item w</t>
  </si>
  <si>
    <t xml:space="preserve">Coursed Rubble stone masonry 2nd sort with hard granite stones in cement mortar (1:6) for basement, including cost and conveyance of all materials, labour charges, curing, all leads and lifts, etc, complete for finished item of work.  </t>
  </si>
  <si>
    <r>
      <t xml:space="preserve">RCC M20 Grade  </t>
    </r>
    <r>
      <rPr>
        <b/>
        <sz val="12"/>
        <rFont val="Times New Roman"/>
        <family val="1"/>
      </rPr>
      <t xml:space="preserve">footing </t>
    </r>
    <r>
      <rPr>
        <sz val="12"/>
        <rFont val="Times New Roman"/>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</si>
  <si>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2"/>
        <rFont val="Times New Roman"/>
        <family val="1"/>
      </rPr>
      <t>Coloumn .</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</si>
  <si>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2"/>
        <rFont val="Times New Roman"/>
        <family val="1"/>
      </rPr>
      <t>Plinth beams</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</si>
  <si>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SWR33099</t>
  </si>
  <si>
    <t>Supplying, Cutting, bending, binding, placing in position and tying reinforcement steel in all heights including cost and conveyance of steel and binding wire etc,. With all leads and lifts, labour charges, etc., complete for finished item of work.</t>
  </si>
  <si>
    <t>MT</t>
  </si>
  <si>
    <t>Brick masonry in cement mortar (1:6) for superstructure using well burnt country made second class bricks of approved quality including cost and conveyance of all materials curing, scaffolding with all leads and lifts in all heights etc., complete for fin</t>
  </si>
  <si>
    <t>SWR33068</t>
  </si>
  <si>
    <t>Plain Cement  concrete (1:2:4) using 20mm size well  graded  HBG metal for foundations, including cost, conveyance of all materials,labour all leads and lifts,consolidation and all operations, formwork as required, curing,etc. complete for finished item of work</t>
  </si>
  <si>
    <t>SWR33030</t>
  </si>
  <si>
    <t>Plastering with two coats, 1st coat in cm1:5 16mm thick and 2nd coat in cm 1:4 4mm thick, total 20mm thick  for superstructure walls, ceiling, sunshades, Beams, etc., with sponge finishing including cost and conveyance of all materials all leads &amp; lifts e</t>
  </si>
  <si>
    <t xml:space="preserve">Painting with two coats of ACE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</si>
  <si>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</si>
  <si>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</si>
  <si>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</si>
  <si>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Manufacturing, Supplying and fixing of MS grill for (Gate and raillings) of approved design as per drawings, including cost and conveyance of all materials, labour charges etc.,complete  for finished item of work as directed by the Engineer- in-charge.</t>
  </si>
  <si>
    <t>Supply and Fixng of MS Name Board including  cost  &amp;  conveyance  of  all materials,labour charges etc complete for finished item of work.</t>
  </si>
  <si>
    <t>SWR33421</t>
  </si>
  <si>
    <t xml:space="preserve">Geophysical Investgation charges for water point by Geologist </t>
  </si>
  <si>
    <t>SWR33608</t>
  </si>
  <si>
    <r>
      <t xml:space="preserve"> Drill-165mm Bore Well  </t>
    </r>
    <r>
      <rPr>
        <b/>
        <sz val="12"/>
        <rFont val="Times New Roman"/>
        <family val="1"/>
      </rPr>
      <t>0 to 90</t>
    </r>
  </si>
  <si>
    <t>SWR33609</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</si>
  <si>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</si>
  <si>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</si>
  <si>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</si>
  <si>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</si>
  <si>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</si>
  <si>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</si>
  <si>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</si>
  <si>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</si>
  <si>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</si>
  <si>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</si>
  <si>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</si>
  <si>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</si>
  <si>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</si>
  <si>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</si>
  <si>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</si>
  <si>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</si>
  <si>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5.0 HP, Single Phase 30 stages pumpset suitable for 106/156mm dia borewell including cost and conveyance of all materials labour charges etc complete for finished item of work </t>
  </si>
  <si>
    <t>SWR33640</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</si>
  <si>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</si>
  <si>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</si>
  <si>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415V , Single phase,50Hz with SS enclouserincluding cost and conveyance of all materials labour charges etc complete for finished item of work </t>
  </si>
  <si>
    <t>SWR33645</t>
  </si>
  <si>
    <t>Supply of 3 Core 2.5 Sqmm Flat Copper cable of ISI for Submersible Motors of makes Finolex / Polycab / Gold Medal / Million / Payal / Sun Light / Power Flex / Fortune Art</t>
  </si>
  <si>
    <t>SWR33641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</si>
  <si>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</si>
  <si>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</si>
  <si>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</si>
  <si>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</si>
  <si>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 xml:space="preserve">Supplying and filling the  substation site  with borrowed gravel, watering, ramming, thoroughly complying with the standard specification. </t>
  </si>
  <si>
    <t>SWR33052</t>
  </si>
  <si>
    <r>
      <t xml:space="preserve">D) RCC M20 Grade </t>
    </r>
    <r>
      <rPr>
        <b/>
        <sz val="12"/>
        <rFont val="Times New Roman"/>
        <family val="1"/>
      </rPr>
      <t xml:space="preserve">Roof Beams landing beam </t>
    </r>
    <r>
      <rPr>
        <sz val="12"/>
        <rFont val="Times New Roman"/>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</si>
  <si>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SWR33121</t>
  </si>
  <si>
    <r>
      <t xml:space="preserve">e)RCC M20 Grade </t>
    </r>
    <r>
      <rPr>
        <b/>
        <sz val="12"/>
        <rFont val="Times New Roman"/>
        <family val="1"/>
      </rPr>
      <t xml:space="preserve">Lintels </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</si>
  <si>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SWR33107</t>
  </si>
  <si>
    <r>
      <t xml:space="preserve">f) RCC M20 Grade </t>
    </r>
    <r>
      <rPr>
        <b/>
        <sz val="12"/>
        <rFont val="Times New Roman"/>
        <family val="1"/>
      </rPr>
      <t>Sunshades</t>
    </r>
    <r>
      <rPr>
        <sz val="12"/>
        <rFont val="Times New Roman"/>
        <family val="1"/>
      </rPr>
      <t xml:space="preserve"> 600mm wide and 75mm thick'RCC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</si>
  <si>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SWR33114</t>
  </si>
  <si>
    <r>
      <t xml:space="preserve">g)   RCC M20 Grade </t>
    </r>
    <r>
      <rPr>
        <b/>
        <sz val="12"/>
        <rFont val="Times New Roman"/>
        <family val="1"/>
      </rPr>
      <t>Roof Slab</t>
    </r>
    <r>
      <rPr>
        <sz val="12"/>
        <rFont val="Times New Roman"/>
        <family val="1"/>
      </rPr>
      <t xml:space="preserve"> for Control Room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</si>
  <si>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t>SWR33128</t>
  </si>
  <si>
    <t xml:space="preserve">Providing Structural steel tube box type 60x40x4mm thick including cost and conveyance of all materials, labour charges,curing etc. complete for finished item of work and as directed by the engineer-in-charge.         </t>
  </si>
  <si>
    <t>SWR33146</t>
  </si>
  <si>
    <t xml:space="preserve">Providing Roofing with Trapezoidal/Galvalume Sheet including cost and conveyance of all materials, labour charges,curing etc. complete for finished item of work and as directed by the engineer-in-charge.         </t>
  </si>
  <si>
    <t>SWR33402</t>
  </si>
  <si>
    <t>Providing Design R.C. drop wall of 25mm thickness with cm 1:3 and 6mm dia MS bars at 150mm both ways and chicken mesh in two coats 20mm thick each plastering including cost and conveyance of all materials with leads and lifts, scaffolding and curing, labo</t>
  </si>
  <si>
    <t>SWR33203</t>
  </si>
  <si>
    <t xml:space="preserve">Supply and fixing of Ms ornamental safety grill of approved design including cost and conveyance of all materials, labour charges etc., complete for finished item of work.  </t>
  </si>
  <si>
    <t>SWR33310</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</si>
  <si>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</si>
  <si>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</si>
  <si>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</si>
  <si>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</si>
  <si>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</si>
  <si>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</si>
  <si>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</si>
  <si>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</si>
  <si>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</si>
  <si>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</si>
  <si>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</si>
  <si>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</si>
  <si>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</si>
  <si>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</si>
  <si>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</si>
  <si>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</si>
  <si>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Supply &amp; Spreading 40 mm metal for WBM road including cost and convenience of labor charges etc complete finshed item of work</t>
  </si>
  <si>
    <t>SWR33056</t>
  </si>
  <si>
    <t>Supply and fixing 25mm dia 1.5mm thick recessed( concealed) PVC pipe alog with reinforcement to be laid in slab including No 14 SWG GI wire for earth contunity, cost of pipe, binding wire and all labour charges etc complete</t>
  </si>
  <si>
    <t>SWR33441</t>
  </si>
  <si>
    <t>Wiring with  Modular Switch LP,FP,EFP for NRBuildPVC insulated flexiable copper cable in the existing metalic/Non metalic conduit pipe with 6A mini modular SP switch, mounted on metalic box covereds with appropriate front plate modules etc ceiling rose including cot and conveyance of all mateials, labour charges complete for light points, bell points and fan points in non residential builsing except circuit moving finished in all types masonary as directed by department.</t>
  </si>
  <si>
    <t>SWR33457</t>
  </si>
  <si>
    <t>Supply and fixing 32mm dia 2mm thick ( concealed) PVC pipe in the wall including No 14 SWG GI wire for earth contunity, cost of pipe, binding wire and all labour charges etc complete for finished item of work.</t>
  </si>
  <si>
    <t>SWR33442</t>
  </si>
  <si>
    <t xml:space="preserve">Supply and fixing of 6A 3/2 pin flush type plug socket with 6A flush type marked switch control on a common board with earth continuity including wire leads earth connections along with all labour charges etc. complete </t>
  </si>
  <si>
    <t>SWR33462</t>
  </si>
  <si>
    <t xml:space="preserve">Supply and fixing of 16A 3pin flush type plug socket  and 16A flush type fuse unit and 16A switch control. </t>
  </si>
  <si>
    <t>SWR33464</t>
  </si>
  <si>
    <t>Supply and fixing of Batten holders with 100W bulb with all connections and labour charges etc. complete for finished item of work and as directed by the engineer-in-charge.</t>
  </si>
  <si>
    <t>SWR33484</t>
  </si>
  <si>
    <t>Supply and fixing of patty type tube light fitting with 4' 0" - 40W tube light,40W copper choke,starter,labour charges etc. complete for finished item of work and as directed by the engineer-in-charge.</t>
  </si>
  <si>
    <t>SWR33543</t>
  </si>
  <si>
    <t xml:space="preserve">Supply and run of 2 of 22/0.3 (1.5sqmm) pvc insulated flexible copper cable in the existing metalic/non-metalic conduit pipe. </t>
  </si>
  <si>
    <t>SWR33496</t>
  </si>
  <si>
    <t xml:space="preserve">Supply and run of 2 of 36/0.3 (2.5sqmm) pvc insulated flexible copper cable in the existing metalic/non-metalic conduit pipe. </t>
  </si>
  <si>
    <t>SWR33497</t>
  </si>
  <si>
    <t>Providing independent earthing for main switches,IC cutouts and motors using 40mm. Dia. B-class G.I.Pipe of 2.5' length duly providing 12mm. Dia. 6No. Holes and required bolts,nuts and washers,including filling with equal preparation of salt and charcoal in layers and labour charges etc. complete for finished item of work and as directed by the engineer-in-charge.</t>
  </si>
  <si>
    <t>SWR33596</t>
  </si>
  <si>
    <t>Supply and Fixing of 48" ceiling fan of bajaj make(or equivalent make) including cost material,labour charges etc. complete for finished item of work and as directed by the engineer-in-charge.</t>
  </si>
  <si>
    <t>SWR33563</t>
  </si>
  <si>
    <t xml:space="preserve">S&amp;F Orissa Pan WC 580mmx440mm  of Parry, Neycer or Hindhusthan, make with 'P' or 'S' trap etc complete for finished item of work and as directed by the engineer-in-charge.  </t>
  </si>
  <si>
    <t>swr34311</t>
  </si>
  <si>
    <t xml:space="preserve">Supply and fixing of European Water Closet of first quality conforming IS2556-part-21973 of Parry, Neycer or Hindhusthan, make with 'P' or 'S' trap etc,white glazed complete for finished item of work  as directed by the engineer-in-charge.  </t>
  </si>
  <si>
    <t>swr34314</t>
  </si>
  <si>
    <t>PVC low level system parry ware , slim line with internal components &amp; short ben 10 liters capacity dual flush including cost and conveyance of all materials and labour charges for finished item of work</t>
  </si>
  <si>
    <t>swr34376</t>
  </si>
  <si>
    <t>Supply and Fixing 4" PVC  floor trap including labour charges etc. complete for finished item of work and as directed by the engineer-in-charge.</t>
  </si>
  <si>
    <t>SWR34386</t>
  </si>
  <si>
    <t>Supply,fixing 4" dia. PVC Plain Bend including cost etc. complete for finished item of work and as directed by the engineer-in-charge.</t>
  </si>
  <si>
    <t>SWR34380</t>
  </si>
  <si>
    <t>Supply,fixing 4" dia. PVC Door Bend including cost etc. complete for finished item of work and as directed by the engineer-in-charge.</t>
  </si>
  <si>
    <t>SWR34381</t>
  </si>
  <si>
    <t>S&amp;Fixing 150mm x 100mm SWG gully traps Ist class grating &amp; constg brick masonry in CM (1:6) prop inter mediate chamber and fitted with CI frame etc complete.</t>
  </si>
  <si>
    <t>SWR34286</t>
  </si>
  <si>
    <t>Supply and Fixing 4" dia 3M Single socket PVC  pipe  including labour charges etc. complete for finished item of work and as directed by the engineer-in-charge.</t>
  </si>
  <si>
    <t>SWR34377</t>
  </si>
  <si>
    <t>Supply and Fixing 90mm dia 3M Single socket PVC  pipe  including labour charges etc. complete for finished item of work  as directed by the engineer-in-charge.</t>
  </si>
  <si>
    <t>SWR34378</t>
  </si>
  <si>
    <t>Supply,laying and jointing 152.4 mm SWG pipe including excavation of trenches etc. complete for finished item of work and as directed by the engineer-in-charge.</t>
  </si>
  <si>
    <t>SWR34284</t>
  </si>
  <si>
    <t>Constructing 3'x 3' Brick in CM(1:6) prop Masonry inspection chamber and fitted with light weight CI frame and cover etc complete for finished item of work  as directed by the engineer-in-charge.</t>
  </si>
  <si>
    <t>SWR34297</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</si>
  <si>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</si>
  <si>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</si>
  <si>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</si>
  <si>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Supply and fixing of 15mm dia. GM Ball valve including labour charges complete for finished item of work and as directed by the engineer-in-charge.</t>
  </si>
  <si>
    <t>SWR34344</t>
  </si>
  <si>
    <t>Supply and fixing of 20mm dia. GM Ball valve including labour charges complete for finished item of work and as directed by the engineer-in-charge.</t>
  </si>
  <si>
    <t>SWR34345</t>
  </si>
  <si>
    <t>Supply and fixing of 12.7mm bib tap Indian make including labour charges complete for finished item of work and as directed by the engineer-in-charge.</t>
  </si>
  <si>
    <t>SWR34329</t>
  </si>
  <si>
    <t>Supply and fixing of 12.7mm dia. concealed stop cock including labour charges complete for finished item of work and as directed by the engineer-in-charge.</t>
  </si>
  <si>
    <t>SWR34328</t>
  </si>
  <si>
    <t>Providing and placing on Terrace polyetheylene water storage tank with double layer approved brand and manufacture with cover complete for finished item of work and as directed by the engineer-in-charge.</t>
  </si>
  <si>
    <t>SWR34375</t>
  </si>
  <si>
    <t>L</t>
  </si>
  <si>
    <t>Supply and fixing of Glow sign board of size 10' x 3'  including lettering,labour charges,fitting charges complete for finished item of work and as directed by the engineer-in-charge.</t>
  </si>
  <si>
    <t>SWR33422</t>
  </si>
  <si>
    <t>Providing supply of electricity to the site premises through customer service centre duly applying for new connection including application fee and other missalaneous charges prescribed by APCPDCL complete for the finished item of work.</t>
  </si>
  <si>
    <t>SWR33425</t>
  </si>
  <si>
    <t>Provd 2Sets of Structural Drawings</t>
  </si>
  <si>
    <t>SWR33426</t>
  </si>
  <si>
    <t>FT2</t>
  </si>
  <si>
    <t>Providing consultancy services for arranging contour surveying with total station including preparation of boundary and contour levels with 2 No.s  hard copies and soft copies complete for finished items of work.</t>
  </si>
  <si>
    <t>SWR33427</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</si>
  <si>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</si>
  <si>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</si>
  <si>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</si>
  <si>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</si>
  <si>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</si>
  <si>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</si>
  <si>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S&amp;F 76.2mm Nahany Trap with Jali</t>
  </si>
  <si>
    <t>SWR34388</t>
  </si>
  <si>
    <t>SBC Test will be done by OU/JNTU 3Samples including mobilization and Demobilization of drill equipment, lab testing of bore hole samples, preperation of technical report etc.,</t>
  </si>
  <si>
    <t>SWR34099</t>
  </si>
  <si>
    <t>Supply &amp; fixing  8wySPNDB IP-42,10kA-6-32A SPMCB 6Nos.  MCBs as out going including internal connection and labour charges for surface / flush mounting etc Complete.</t>
  </si>
  <si>
    <t>SWR33523</t>
  </si>
  <si>
    <t>Plain Cement concrete (1:3:6) using 40mm HBG metal for foundations and leveling course, including cost and conveyance of all materials, labour all leads and lifts, consolidation and all operations, formwork as required, curing, etc. complete for finished item w</t>
  </si>
  <si>
    <t>SWR33029</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</si>
  <si>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</si>
  <si>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</si>
  <si>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Seigniorage Charges - Gravel</t>
  </si>
  <si>
    <t>SWR34472</t>
  </si>
  <si>
    <t>Total Rs.</t>
  </si>
  <si>
    <t>GST 18% Rs.</t>
  </si>
  <si>
    <t>Grand Total Rs.</t>
  </si>
  <si>
    <t>Schedule for the work of "Erection, testing &amp; commissioning of new 33/11kV outdoor substation with 2x8 MVA PTRs and connected 33kV &amp; 11kV feeders along with Construction of Control room, Compound wall and other civil works at Sy No. 152/P Jawahar nagar colony, Chandanagar (V), Serilingampally (M) in Vemana colony section of Kukatpally division in Medchal operation circle, of Master plan Sub-division 1 of WCGH Division in Rangareddy circle under T&amp;D improvement works."</t>
  </si>
  <si>
    <t>Total Civil + Electrical without GST</t>
  </si>
  <si>
    <t>Total Civil + Electrical with GST</t>
  </si>
  <si>
    <t>EXCAV. OF PIT HARD(2.6" x 2.6" x 6.0")
Excavation of pits in hard rock requiring blasting. (other than SS)
9.1Mtrs PSCC Pole 0.76 M x 0.76M x 1.83M (2.6" x 2.6" x 6.0")</t>
  </si>
  <si>
    <t>Fabrication of struc.with power drilling
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</si>
  <si>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Erection of RS Joist 150 x 150 mm
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R.S. Joists 150 x 150 mm</t>
  </si>
  <si>
    <t>Ptg of coping with 2cts white cmnt inclu cement
Painting of poles
Paint of coping with 2 coats of white cement incl cost of paints etc.</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</si>
  <si>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</si>
  <si>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Supply of Material for 2nd coat Al. Painting.</t>
  </si>
  <si>
    <t>LOADING of 33 KV AB SWCH Con 400/800 A
Loading of 33KV 800 Amps AB Switch</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</si>
  <si>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</si>
  <si>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UNLOADING of 33 KV AB SWCH Con 400/800 A
Un loading of 33KV 800 Amps AB Switch</t>
  </si>
  <si>
    <t>AB Switch Coil Earthing GI No. 8 Wire
Making of coil earthing pole with 8mm GI wireNut&amp;Bolts for AB Switch</t>
  </si>
  <si>
    <t>Erection of 33kv single phase PT s
Erection of AB Switches, VCBs, LAs, PTs, CTs, DTRs etc
Erection of 33 KV single phase PTs</t>
  </si>
  <si>
    <t>Erection of 33kv VCB
Erection of AB Switches, VCBs, LAs, PTs, CTs, DTRs etc
Erection of 33 KV VCB with Control Panel</t>
  </si>
  <si>
    <t>LOADING of 8 MVA PTR
Loading and unloading of PTR on constructed plinth
Loading of 8MVA PTR</t>
  </si>
  <si>
    <t>Erection of Rail Pole 90Lbs
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Rail pole 90 lbs</t>
  </si>
  <si>
    <t>Erec 33/11 KV, 8 MVA PTR as per Spec
Erection of PTR on constructed plinth
Erection of 8 MVA PTR.</t>
  </si>
  <si>
    <t>WBS No. S-1936-13-04-01-01-001 &amp; WBS. No. S-1936-13-07-01-01-001</t>
  </si>
  <si>
    <t>Conn. of equip/bus single zebra/panther
Bus Stringing
Connection of equipment to bus and or another equipment with single zebra/Panther conductor including measuring, cutting,clamping and hoisting of suspension insulator assembly to support the conductor wherever necessary.</t>
  </si>
  <si>
    <t>Ere 11KV 800A double throw AB Switches
Erection of AB Switch and aligment complete
Erection of 11KV 800A double throw AB Switches</t>
  </si>
  <si>
    <t>Erection of 11kv ABSwitch incl earthing
Erection of AB Switch and aligment complete
Erection of 11KV 400/200A Conventional type AB Switch including fixing of cross angles and alignment complete</t>
  </si>
  <si>
    <t>Erection of 11kv three phase PT s
Erection of AB Switches, VCBs, LAs, PTs, CTs, DTRs etc
Erection of 11 KV three phase PTs</t>
  </si>
  <si>
    <t>Erect of 11kv LA stn type incl earthing
Erection of AB Switches, VCBs, LAs, PTs, CTs, DTRs etc
Erection of 11 KV LAS station type including earthing</t>
  </si>
  <si>
    <t>Erect of 11kvLA line type incl earthing
Erection of AB Switches, VCBs, LAs, PTs, CTs, DTRs etc
Erection of 11 KV LAS line type including earthing</t>
  </si>
  <si>
    <t>Cement concrete with 40MM metal VCB plin
Cement concrete 1:3:6 ration with 40 MML HBG metal including the cost of all materials and labour complete 1.8 x 1.8 x 0.75 cum for VCB Plinth</t>
  </si>
  <si>
    <t>Erection of 11kv VCB
Erection of AB Switches, VCBs, LAs, PTs, CTs, DTRs etc
Erection of 11 KV VCB with Control Panel</t>
  </si>
  <si>
    <t>S-Tension HW 3Bolt 1Zebra/Pnthr 150mm
Supply of Tension Hardware 3 Bolted for single Zebra/panther with 150 mm spacing.</t>
  </si>
  <si>
    <t>Supply of I-Bolts
Supply of various Clamps
Supply of clamps as per IS 5561- 1970 , 12mm thickness with Alluminum and Alluminum alloy conforming to A6 of IS 617 1994 &amp; hot dip galvanised with Nuts &amp; Bolts including spring washers conforming to IS 2633-1964, IS 1363-1967, IS1367- 1961)
Supply of I Bolts</t>
  </si>
  <si>
    <t>Hoisting post ins&amp;hrd wr 1panther 11kv
Bus Stringing
Hoisting of Insulators and hardware, stretching the conductor and stringing of 11 kV bus comprising of three phases with Single Zebra/panther conductor to a tension of 450kgs.(Bus section of 3.5mt)</t>
  </si>
  <si>
    <t>Laying of earth mat,excavation 75x 8mm
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t>
  </si>
  <si>
    <t>Earthing for raisers of SS Flat 50x6 mm.
Fabrication and connecting to risers from earth mat to structures, equipment, marshalling boxes, electrical panels, PLCC panels, fencing posts etc.
M.S./ G.I. Flat 50x6mm / 50 x 8 mm ( Above ground)</t>
  </si>
  <si>
    <t>S-CI Pipe earthing 100mm dia 2.75m long
Supply of earthing pipe with materials
Supply of CI earth pipe 100 mm dia, 2.75 mt long thickness 10mm with flange as per specication</t>
  </si>
  <si>
    <t>ERECT. OF LINES-Providing of earthing
Providing of Earthing
Providing of earthing with excavation of earth pit (0.6 x0.6x2.4 Mts.) duly filling with bentonite, earth , running of earth wire etc., complete, including cost of bentonite and excluding cost of RCC collar of size 0.75M dia x 0.5 M height</t>
  </si>
  <si>
    <t>ERECT. OF LINES-Providing of RCC collar
Providing of RCC collar to earth pit.
Providing of RCC Collar guarding to the existing earth pits with damaged masonry including dismantling and removing of existing masonry and fixing the RCC collar of 0.60 M dia X 0.50 M height</t>
  </si>
  <si>
    <t>SupCU Flexi jumper for Power T/F Neutral
Supply of Copper Flexible jumper with 75 X 8 of length 250 mm at neutral of Power tranformer end and 50 X 6 of length 50mm two Nos at double neutral end duly brasing with flexible jumper of capacity of 5kA/3 sec for power transformer neutral.</t>
  </si>
  <si>
    <t>Provd-Dble Erth with CuJumper incl MSChl
Providing of earthing with various types of earth electrodes
Providing of double earthing for neutral with flexible copper jumpers including arrangement by fixing M.S.Channel100x50mm.</t>
  </si>
  <si>
    <t>Lay-4C/10C 2.5Sqmm Control Cable
Control Cable
Laying of 4 core/10 core 2.5 sq. mm.Copper control cable in aready excavation trench including cost of providing single compress glands at both ends .</t>
  </si>
  <si>
    <t>L-Cable Termination to Switchgear
Cable terminations to the switch gear marshalling boxes/panel terminal blocks/control and relay panels LT AC panel including providing suitable ferrules and lugs as per specification (including cost of ferrules, lugs and glands)</t>
  </si>
  <si>
    <t>Supply of FRP PT Marshalling Box
Marshalling Box
Supply of FRP PT Marshalling Box</t>
  </si>
  <si>
    <t>Erection of Marshalling boxes
Marshalling Box
Erection of Marshalling boxes</t>
  </si>
  <si>
    <t>Erect-220V 200Ah ConvtLead AcidBtry
Batteries
Erection of 220 V, 200 AH battery in complete shape fit for charging . Conventional lead acid</t>
  </si>
  <si>
    <t>Supply of DC Anunc.relay panel 8 feeders
Control Panels
Supply of DC Annunciation &amp; relay panel for 10 feeder panel including the cost of LED Indiacation lamps, VAA auxilairy relays, Electronic Hooters complete as per specification</t>
  </si>
  <si>
    <t>Supply of AC Supply panel complete
Control Panels
Supply of AC Supply panel inluding providing of changeover switch, SFU, metering unit, 32 A three phase MCB, 16 A Single phase MCB complete as per specification.</t>
  </si>
  <si>
    <t>Supply 9mtrs tubular poles single way
Yard lightning
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</si>
  <si>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S-90W LED fixture set
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90W LED Fixture set</t>
  </si>
  <si>
    <t>Fixing of LED/Metal halide complete.
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t>
  </si>
  <si>
    <t>Errection of tubular poles
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Erection of tubular poles</t>
  </si>
  <si>
    <t>Erect-12Meter Box pole
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Box pole 12 Mtr</t>
  </si>
  <si>
    <t>E/r 3ph DTR inclu L&amp;Un-L,T&amp;C on plinth
Erection of DTR's including loading and Unloading DTR on the Structure/Plinth etc
Erection of 3 Phase DTRs 63,75 &amp; 100 KVA</t>
  </si>
  <si>
    <t>Column type DTR Plinth topslab 4'x4'x6"
Construction of DTR Plinth
RCC Column type DTR Plinth of size 1'X1'X10',topslab 4'x4'x6" &amp; beam size 4'X8'X8" upto 160KVA</t>
  </si>
  <si>
    <t>Erection of 11kv TT type AB switch
Erection of AB Switch and aligment complete
Erection of 11KV 200A TT type AB Switch including fixing of cross angles and alignment complete</t>
  </si>
  <si>
    <t>Erect. of 11kv HG Fuseset incl earthing
Erection of AB Switches, VCBs, LAs, PTs, CTs, DTRs etc
Erection of 11 KV HG Fuse set including earthing</t>
  </si>
  <si>
    <t>Lay-SR 11KV 3x185sqmm UG Cb HG/BC/CC/BT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
11KV 3x185 Sqmm Cable</t>
  </si>
  <si>
    <t>Raise-SR 11KV 3x185sqmm UG Cb on support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11 KV 3x185 Sqmm Cable</t>
  </si>
  <si>
    <t>Sup&amp; fix safety inst/SS Op. inst board
Supply and fixing of safety instructions/Substation operation instruction board</t>
  </si>
  <si>
    <t>Supply,fabricati of 6mm Checkerd plates
Control Panels
Supplying &amp; fabrication erection of 6mm Checkerd plates as per the field conditions</t>
  </si>
  <si>
    <t>Supply of Wall clock standard make
T &amp; P
Wall clock standard make</t>
  </si>
  <si>
    <t>Painting of Name Plates for any equipmen
T &amp; P
Painting of Name Plates for any equipment</t>
  </si>
  <si>
    <t>SupTaparia Tool kit complete as per Spec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5579-1985 Grade:II handle yellow/ green colour overall length 130 mm, (13) Insulated Crimping Plier of all Taparia make.</t>
  </si>
  <si>
    <t>Raise-SR 11KV 3x300sqmm UG Cb on support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11 KV 3x300 Sqmm Cable</t>
  </si>
  <si>
    <t>Painting AB switch OP rods with PO red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Painting of operating rods of 33kV, 11kV AB switches with post office red colour (including cost of paint)</t>
  </si>
  <si>
    <t>Erect of 33kv LA stn type incl earthing
Erection of AB Switches, VCBs, LAs, PTs, CTs, DTRs etc
Erection of 33 KV LAS station/Line type including earthing</t>
  </si>
  <si>
    <t>S-GI Bolts &amp; Nuts,Washers etc.,
Supply of earthing pipe with materials
Supply of GI Bolts &amp; Nuts etc</t>
  </si>
  <si>
    <t>S-GI pipe earthing 40mm dia 2m long
Supply of earthing pipe with materials
Supply of GI eath pipe with 40 mm dia,3mm thcikness with 2.0 M Length</t>
  </si>
  <si>
    <t>S-CI Pipe earthing 80mm dia 2.75m long
Supply of earthing pipe with materials
Supply of CI eath pipe with 80mm dia,2.0 M Length</t>
  </si>
  <si>
    <t>Coping &amp; Muffing-Iron Pole
Mass Concreting for pole
Coping of 1.5'x1.5'x1 with 1:8 slope Using form boxes (0.031Cumt.)</t>
  </si>
  <si>
    <t>Fabricate&amp;Paint- 175x85/150x75mm RS Joist
Fabrication of poles:
Fabrication of 175x85/150x75mm RS joist pieces upto 12.5 meters length by welding joint together by means of 50x6mm flat and MS channel on either side including the cost of
consumable, Painting of RS Joist on inner phasing with red Oxide before Joining as box pole</t>
  </si>
  <si>
    <t xml:space="preserve">Transport of Cond Drum,VCBs upto 10Km
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Upto 10 Km with Lorry for each trip
</t>
  </si>
  <si>
    <t>Lay-TR 11KV 3x300sqmm UG Cb CC/BT Compsr
Excavation &amp; laying of UG Cable (Triple Run )
Laying of XLPE UG cable Triple or more Run including excavation of trench of size 1000mm wide to 750mm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Along the CC / BT multi layer road requiring compressor
11 KV 3x300 Sqmm Cable</t>
  </si>
  <si>
    <t>Lay-6R 11KV 3x300sqmm UG Cb HG/BC/CC/BT
Excavation &amp; laying of UG Cable (Six Run )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In Hard Gravel Soil / BC soil / Red earth / stone and earth mixed with fair boulders /
Normal soil/CC
11 KV 3x300 Sqmm Cable</t>
  </si>
  <si>
    <t>Lay-DR 11KV 3x300sqmm UG Cb HG/BC/CC/BT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In Hard Gravel Soil / BC soil / Red earth / stone and earth mixed with fair boulders /
Normal soil/CC
11 KV 3x300 Sqmm Cable</t>
  </si>
  <si>
    <t xml:space="preserve">Total (Excl.GST.) </t>
  </si>
  <si>
    <t>Total (Incl.GST)</t>
  </si>
  <si>
    <t>Fabrication &amp; erection of Channels
Alligning the Main/Aux. structures.
Alligning the Main and Auxiliary structures such as RS joist, M.S.Angles, Plates, Channels, Structure to zero level duly leveling in prefabricated MS frames with Hydraulic jacks before galvanising/ fabrication.</t>
  </si>
  <si>
    <t>Mass concreting of supports erected with CC (1:4:8) using 40 mm, HB G metal including the cost of metal, sand, Cement and curing etc.
Including the cost of cement
Mass concreting of supports incl. cement</t>
  </si>
  <si>
    <t>Fabrication &amp; erection of Channels
Fabrication of Main and Auxiliary structures with welding usingraw steel such as RS joist, M.S.Angles, Plates, Channels,including the supply and fabrication of 6mm base plate to theRSupply of Joist poles excluding cost of Mild Steel and transportcharges to substation site, including erection.
Fabrication of struc.with welding.</t>
  </si>
  <si>
    <t xml:space="preserve"> Providing of earthing with various types of earth electrodes
Supply&amp;Erec of CI earth Pipe as APTRANCO
Excavation of earth pit, supply of cast iron pipe with flange on one end (as per ISS7181/86) of nominal dia 125mm and 2.75 meters long in side the pit including supply and fixing RCC collars 0.75 meter dia (OD), 50mm thick and 0.60meters long complete as per APTRANSCO standards</t>
  </si>
  <si>
    <t xml:space="preserve"> Loading of 11KV 3 Way RMU/Twin feeder panel
LOADING of 11KV 3 Way RMU</t>
  </si>
  <si>
    <t>Control Panels
Erection of 33kV Twin feeder C&amp;R panel.
Erection of 33kV Twin feeder control &amp; Relay panel in the control room duly mounting them on channels and grouting them with foundation bolts excluding cost of channels &amp; foundation bolts</t>
  </si>
  <si>
    <t>Yard lightning
 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
Supply 9mtrs tubular poles single way</t>
  </si>
  <si>
    <t>Painting of poles
Painting of feeder name on support including cost of paint</t>
  </si>
  <si>
    <r>
      <t xml:space="preserve">RCC M20 Grade  </t>
    </r>
    <r>
      <rPr>
        <b/>
        <sz val="12"/>
        <color theme="1"/>
        <rFont val="Book Antiqua"/>
        <family val="1"/>
      </rPr>
      <t xml:space="preserve">footing </t>
    </r>
    <r>
      <rPr>
        <sz val="12"/>
        <color theme="1"/>
        <rFont val="Book Antiqua"/>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</si>
  <si>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2"/>
        <color theme="1"/>
        <rFont val="Book Antiqua"/>
        <family val="1"/>
      </rPr>
      <t>Coloumn .</t>
    </r>
    <r>
      <rPr>
        <sz val="12"/>
        <color theme="1"/>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</si>
  <si>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2"/>
        <color theme="1"/>
        <rFont val="Book Antiqua"/>
        <family val="1"/>
      </rPr>
      <t>Plinth beams</t>
    </r>
    <r>
      <rPr>
        <sz val="12"/>
        <color theme="1"/>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</si>
  <si>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 Drill-165mm Bore Well  </t>
    </r>
    <r>
      <rPr>
        <b/>
        <sz val="12"/>
        <color theme="1"/>
        <rFont val="Book Antiqua"/>
        <family val="1"/>
      </rPr>
      <t>0 to 90</t>
    </r>
  </si>
  <si>
    <r>
      <t xml:space="preserve">D) RCC M20 Grade </t>
    </r>
    <r>
      <rPr>
        <b/>
        <sz val="12"/>
        <color theme="1"/>
        <rFont val="Book Antiqua"/>
        <family val="1"/>
      </rPr>
      <t xml:space="preserve">Roof Beams landing beam </t>
    </r>
    <r>
      <rPr>
        <sz val="12"/>
        <color theme="1"/>
        <rFont val="Book Antiqua"/>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</si>
  <si>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e)RCC M20 Grade </t>
    </r>
    <r>
      <rPr>
        <b/>
        <sz val="12"/>
        <color theme="1"/>
        <rFont val="Book Antiqua"/>
        <family val="1"/>
      </rPr>
      <t xml:space="preserve">Lintels </t>
    </r>
    <r>
      <rPr>
        <sz val="12"/>
        <color theme="1"/>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</si>
  <si>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f) RCC M20 Grade </t>
    </r>
    <r>
      <rPr>
        <b/>
        <sz val="12"/>
        <color theme="1"/>
        <rFont val="Book Antiqua"/>
        <family val="1"/>
      </rPr>
      <t>Sunshades</t>
    </r>
    <r>
      <rPr>
        <sz val="12"/>
        <color theme="1"/>
        <rFont val="Book Antiqua"/>
        <family val="1"/>
      </rPr>
      <t xml:space="preserve"> 600mm wide and 75mm thick'RCC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</si>
  <si>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g)   RCC M20 Grade </t>
    </r>
    <r>
      <rPr>
        <b/>
        <sz val="12"/>
        <color theme="1"/>
        <rFont val="Book Antiqua"/>
        <family val="1"/>
      </rPr>
      <t>Roof Slab</t>
    </r>
    <r>
      <rPr>
        <sz val="12"/>
        <color theme="1"/>
        <rFont val="Book Antiqua"/>
        <family val="1"/>
      </rPr>
      <t xml:space="preserve"> for Control Room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</si>
  <si>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r>
      <t>Schedule for the work of "</t>
    </r>
    <r>
      <rPr>
        <b/>
        <i/>
        <sz val="12"/>
        <color theme="1"/>
        <rFont val="Book Antiqua"/>
        <family val="1"/>
      </rPr>
      <t>Erection, testing &amp; commissioning of new 33/11kV outdoor substation with 2x8 MVA PTRs and connected 33kV &amp; 11kV feeders along with Construction of Control room, Compound wall and other civil works at Sy No. 152/P Jawahar nagar colony, Chandanagar (V), Serilingampally (M) in Vemana colony section of Kukatpally division in Medchal operation circle, of Master plan Sub-division 1 of WCGH Division in Rangareddy circle under T&amp;D improvement works</t>
    </r>
    <r>
      <rPr>
        <b/>
        <sz val="12"/>
        <color theme="1"/>
        <rFont val="Book Antiqua"/>
        <family val="1"/>
      </rPr>
      <t>."</t>
    </r>
  </si>
  <si>
    <t>Bus Stringing
Hoisting of Insl. 2 Zebra/Phanther 33kV
Hoisting of Insulators and hardware, stretching the conductor and stringing of 33 kV bus comprising of three phases with Twin Moose/ Zebra/Panther conductor to a tension of 900kgs including fixing of spacer clamps.(Bus section of 4.5mt)</t>
  </si>
  <si>
    <t>Exca Hard pit w/o blast 0.76X0.76X1.83M
Excavation of pits in hard rock not requiring blasting. (In hard murram / rockboulders)
9.1 Mtrs PSCC Poles 0.76 M x 0.76M x 1.83M (2.6" x 2.6" x 6.0")</t>
  </si>
  <si>
    <t>S&amp;Filling with Borrowed Stone Dust
Filling  with  stone  dust  in  basement  with  150mm  thick  layers  incldg  cost  &amp;  conveyance  all  materials watering,consolidation etc complete for finished item of work.</t>
  </si>
  <si>
    <t xml:space="preserve">Excavation in Ordinary Soil
Earth work excavation in all type of soils red earth, Hard gravelly soils, earth mixed with sand and sandy soils etc., in all conditions such as slushy and dry with initial leads and lifts for foundations. </t>
  </si>
  <si>
    <t>PCC with 40mm Metal (1:4:8)
PCC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</si>
  <si>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CRS Masonary CM(1:6) 2nd Sort
C.R.S  Masonry in C.M(1:6)  using  HBG  stone  including  cost  &amp;  conveyance  of  all  materials  labour charges,curing,all leads lifts etc., complete for finished item of work.</t>
  </si>
  <si>
    <t>Plastering 20mm (16mm+4mm)Gfloor
Plastering of 20mm thick to all uneven faces of walls of superstructure in two coats  with base coat in CM 1:5 of 16mm thick and top coat in CM 1:3 4mm thick with dubara sponge finish including cost  and  conveyance  of  all  materials, water, all  labour  charges,  curing  for  specified  number  of  days, cutting  grooves, all leads, lifts and scaffolding charges,all incidental charges etc. complete for finished item of work and as directed by the Engineer - in - charge. Ground Floor</t>
  </si>
  <si>
    <t>Lay-DR 33KV 3x400sqmm UG Cb HG/BC/CC/BT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In Hard Gravel Soil / BC soil / Red earth / stone and earth mixed with fair boulders /
Normal soil/CC
33 KV 3x400 Sqmm Cable</t>
  </si>
  <si>
    <t>Raise-DR 33KV 3x400sqmm UG Cb on support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Raising of double run cable on already erected support with wooden / MS clamps and
connecting it to over head line with cable jumpers including cost of required wooden
cleats, lugs and bolts and nuts through GI pipe (excluding the cost of GI pipe)
33 KV 3x400 Sqmm Cable</t>
  </si>
  <si>
    <t>OD/Idoor end termination 33kv 3x400 xlpe
Making of Outdoor/Indoor End Termination
Making 33 KV 3x400 Sqmm Cable Out Door/Indoor end termination</t>
  </si>
  <si>
    <t>Raise-SR 33KV 1x630sqmm UG Cb on Support
ACSS Dog HTLS Conductor
Raising of Single Run 33KV 1x630sqmm UG Cable on Support</t>
  </si>
  <si>
    <t>HDD cable with HDPE pipe in Hard rock
HDD (Horizontal Directional Drilling) in normal soil
Laying of 33&amp;11KV UG cable by HDD method with casing HDPE pipe of 160mm PN4 PE 80 as per IS4984</t>
  </si>
  <si>
    <t>S-33KV 1x630sqmm Ray Fit Joint
ACSS Dog HTLS Conductor
Supply of 33KV 1x630sqmm Ray Fit Joint</t>
  </si>
  <si>
    <t>S-6" B Class GI pipe 5mm thck 20Kg/M
Cost of Pipes and slabs
Supply of 6" B class GI pipe 150 NB GI Pipe 4.85 mm thickness, 19.2 KG/Mtr</t>
  </si>
  <si>
    <t>Supply of 250 mm Hume pipe of class NP3
Cost of Pipes and slabs
Supply of 250 mm Hume pipe of class NP3 with compresive strength of 35N/mm2 for 28 days curing,barewall thickness of 30mm,1.25kG linear/meter and withstanding capability of 22.50KN/linear meter as per IS 458-1993.</t>
  </si>
  <si>
    <t>EXCAV OF PIT HARD 0.75 Mx0.9 Mx1.95 M
Excavation of pits in hard rock requiring blasting. (other than SS)
11Mtrs PSCC Pole/ Box poles 0.75 M x 0.9 M x 1.95 M</t>
  </si>
  <si>
    <t>Erection of 9/10/11Meter Box pole
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Box pole 9/10/11 Mtr</t>
  </si>
  <si>
    <t>CAD Drawing per pole upto 10KM
Submission of auto CAD Drawing as per pole schedule (Detailed survey and sketch)
Up to 10 km</t>
  </si>
  <si>
    <t>Erect-33KV DP Structure with RS Joist
Erection of OH Lines including AB Cable (33KV, 11KV, LT)
Assembly and erection of Structure as per specification which includes fixing of top
channels and cross bracings, transport of all materials from road side to the location,
earthing, back filling with earth ramming etc excluding pit excavation and concreting.
33 KV DP Structure with 175x85/150x75mm RS joist</t>
  </si>
  <si>
    <t>S-Earthing GI flat 25x3 mm incl material
Supply of earthing pipe with materials
Supply of GI Flat 25X3 mm</t>
  </si>
  <si>
    <t>Run-GI Earth Flat 25x3mm from metallic p
Running of GI eartn flat of size 25X3mm from all metallic parts of channels, AB Switch, HG fuse set, DTr neutral and LT Distribution box and inter connection of earth pits etc complete</t>
  </si>
  <si>
    <t>RCC Column GF: M20Gr, Steel Centering
RCC M - 20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all operational,  incidental  and  labour  charges  such  as  machine  mixing,  laying  concrete,  curing  etc., complete  but  excluding  cost  of  steel  and  its  fabrication  charges  for  finished  item  of  work  -  Column Ground floor</t>
  </si>
  <si>
    <t>Reinforcement Steel Fe 415/500
Providing High Yield Strength Deformed (HYSD)/ Thermo Mechanically Treated (TMT) / Mild steel (MS) steel bars (Fe 415/ Fe 500 grade as per IS 1786-1979) of different diameters for RCC works , including labour charges for straightening, cutting, bending to required sizes and shapes, placing in position with cover  blocks  of  approved  materials  and  size  and  tying  and  lap-splicing  with  binding  wire  of  18  SWG, forming  grills  for  reinforcement  work  as  per  approved  designs  and  drawings,  including  cost  and conveyance of steel bars, including all wastages such as overlaps, couplings, chairs, spacer bars including cost and conveyance of binding wire, cover blocks and all incidental, operational, labour charges such as cutting, bending, placing in position, tying excluding taxes on all materials etc., complete for finished item of work in all floors.( APSS No.126)</t>
  </si>
  <si>
    <t>Supply of LED fixture set of (LUMINAIRE MAKE: PHILIPS /OSRAM/GE/VENTURE /CROMPTON/BAJAJ/VIN/WIPRO /JAGUAR/KESELEC/HAVELLS/HPL/SURYA/SYSKA.
LED MAKE: PHILIPS LUMILEDS/CREE/NICHIA/OSRAM /SUMSANG/LG LEDs) make with minimum 120 Lm/W Lumens Output, 105 V to 295 V Voltage range, more than 0.94 Power factor, Pressure Die cast Alluminium housing, Powder coated/ anodized finishing, toughed glass lamp cover, IP65 ingress protection, less than 25% THD, minimum 70%electronic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Polycarbonate reflector/ Poly Carbonate Lens secondary optics, suitable for fixing to existing
poles in the Substations, with five years warranty
Supply-90W LED fixture set</t>
  </si>
  <si>
    <t>RCC Footing: M20Gr, Steel Centering
RCC M - 20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all operational, incidental and labour charges such as machine mixing, laying concrete, curing etc., complete but excluding cost of steel and its fabrication charges for finished item of work - Footing</t>
  </si>
  <si>
    <t>Sup Fire Extinguisher for Control Room
Room fire extinguisher (2 ltrs capacity) for control room</t>
  </si>
  <si>
    <t>Supply &amp; Spreading of 20mm HBG metal
Supply &amp; spreading of 20mm machine crushed metal (HBG) including cost of conveneyance of all materials, labour charges etc complete for finished item of work and directed by the engineer incharge</t>
  </si>
  <si>
    <t>Supply of LA clamps for single zebra / Panther
Supply of Alluminum LA clamps conforming to A6 of IS 617, with hot dip galvanised bolts and nuts suitable for single zebra / Panther</t>
  </si>
  <si>
    <t>L-Cable Termination to Switchgear
Cable terminations to the switch gear marshalling boxes/panel terminal blocks/control and relay panels LT AC panel including providing suitable ferrules and lugs as per specification
(including cost of ferrules, lugs and glands)</t>
  </si>
  <si>
    <t>Erection of RS Joist 175 x 85 mm
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RS Joists 150x75/175 x 85 mm</t>
  </si>
  <si>
    <t>S-Hot dip gal./Zinc bolts &amp; nuts washer
Supply of Hot dip galvanized/zinc coated bolts &amp; nuts including spring washers, pack washers and flat washers etc.</t>
  </si>
  <si>
    <t>Sup 33/11kv S.S Permanent name board
Name board of the 33/11kV Sub-Station(As per Standard Specification)</t>
  </si>
  <si>
    <t>Supply of Stand basic cell phone with charger
Biometric Time attendence System &amp; Telecom
Standard basic cell phone with charger</t>
  </si>
  <si>
    <t>Lay-SR LT 3.5x95sqmm UG Cb HG/BC/CC/BT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
LT 3 1/2 x 95 Sqmm Cable</t>
  </si>
  <si>
    <t>Raise-SR LT 3.5x95sqmm UG Cb on support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 1.05Mtrs &amp; 33 KV - 1.20 mtrs.
Raising of cable on already erected support with wooden / MS clamps and connecting it to over head line with cable jumpers including cost of required wooden cleats, lugs and bolts and nuts through GI pipe (excluding the cost of GI pipe)
LT 3 1/2 x 95 Sqmm Cable</t>
  </si>
  <si>
    <t>Sup T clamp LM6 Al alloy of 12 mm, 800 A
Supply of various Clamps
Supply of clamps as per IS 5561- 1970 , 12mm thickness with Alluminum and Alluminum alloy conforming to A6 of IS 617 1994 &amp; hot dip galvanised with Nuts &amp; Bolts including spring washers conforming to IS 2633-1964, IS 1363-1967, IS1367- 1961)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t>
  </si>
  <si>
    <t>UNLOADING of 8 MVA PTR
Loading and unloading of PTR on constructed plinth
Unloading of 8MVA PTR</t>
  </si>
</sst>
</file>

<file path=xl/styles.xml><?xml version="1.0" encoding="utf-8"?>
<styleSheet xmlns="http://schemas.openxmlformats.org/spreadsheetml/2006/main">
  <numFmts count="4">
    <numFmt numFmtId="43" formatCode="_ * #,##0.00_ ;_ * \-#,##0.00_ ;_ * &quot;-&quot;??_ ;_ @_ "/>
    <numFmt numFmtId="164" formatCode="0.000"/>
    <numFmt numFmtId="165" formatCode="#,##0.000"/>
    <numFmt numFmtId="166" formatCode="#,##0.00;[Red]#,##0.00"/>
  </numFmts>
  <fonts count="20">
    <font>
      <sz val="11"/>
      <color theme="1"/>
      <name val="Calibri"/>
      <family val="2"/>
      <scheme val="minor"/>
    </font>
    <font>
      <sz val="11"/>
      <color theme="1"/>
      <name val="Calibri"/>
      <family val="2"/>
      <scheme val="minor"/>
    </font>
    <font>
      <b/>
      <sz val="10"/>
      <name val="Cambria"/>
      <family val="1"/>
      <scheme val="major"/>
    </font>
    <font>
      <sz val="10"/>
      <name val="Cambria"/>
      <family val="1"/>
      <scheme val="major"/>
    </font>
    <font>
      <sz val="10"/>
      <color theme="1"/>
      <name val="Cambria"/>
      <family val="1"/>
      <scheme val="major"/>
    </font>
    <font>
      <sz val="10"/>
      <color rgb="FF000000"/>
      <name val="Cambria"/>
      <family val="1"/>
      <scheme val="major"/>
    </font>
    <font>
      <sz val="8"/>
      <color rgb="FF000000"/>
      <name val="Arial MT"/>
      <family val="2"/>
    </font>
    <font>
      <sz val="10"/>
      <name val="Bookman Old Style"/>
      <family val="1"/>
    </font>
    <font>
      <sz val="10"/>
      <color rgb="FFFF0000"/>
      <name val="Cambria"/>
      <family val="1"/>
      <scheme val="major"/>
    </font>
    <font>
      <b/>
      <sz val="10"/>
      <color rgb="FF000000"/>
      <name val="Cambria"/>
      <family val="1"/>
      <scheme val="major"/>
    </font>
    <font>
      <sz val="10"/>
      <name val="Arial"/>
      <family val="2"/>
    </font>
    <font>
      <b/>
      <sz val="12"/>
      <name val="Times New Roman"/>
      <family val="1"/>
    </font>
    <font>
      <sz val="12"/>
      <name val="Times New Roman"/>
      <family val="1"/>
    </font>
    <font>
      <sz val="12"/>
      <color theme="1"/>
      <name val="Times New Roman"/>
      <family val="1"/>
    </font>
    <font>
      <b/>
      <sz val="10"/>
      <color theme="1"/>
      <name val="Cambria"/>
      <family val="1"/>
      <scheme val="major"/>
    </font>
    <font>
      <sz val="12"/>
      <color theme="1"/>
      <name val="Book Antiqua"/>
      <family val="1"/>
    </font>
    <font>
      <b/>
      <sz val="12"/>
      <color theme="1"/>
      <name val="Book Antiqua"/>
      <family val="1"/>
    </font>
    <font>
      <sz val="14"/>
      <color theme="1"/>
      <name val="Book Antiqua"/>
      <family val="1"/>
    </font>
    <font>
      <b/>
      <sz val="14"/>
      <color theme="1"/>
      <name val="Book Antiqua"/>
      <family val="1"/>
    </font>
    <font>
      <b/>
      <i/>
      <sz val="12"/>
      <color theme="1"/>
      <name val="Book Antiqua"/>
      <family val="1"/>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8">
    <xf numFmtId="0" fontId="0" fillId="0" borderId="0"/>
    <xf numFmtId="43" fontId="1" fillId="0" borderId="0" applyFont="0" applyFill="0" applyBorder="0" applyAlignment="0" applyProtection="0"/>
    <xf numFmtId="0" fontId="10" fillId="0" borderId="0"/>
    <xf numFmtId="0" fontId="10" fillId="0" borderId="0"/>
    <xf numFmtId="0" fontId="1" fillId="0" borderId="0"/>
    <xf numFmtId="0" fontId="10" fillId="0" borderId="0"/>
    <xf numFmtId="0" fontId="10" fillId="0" borderId="0"/>
    <xf numFmtId="0" fontId="1" fillId="0" borderId="0"/>
  </cellStyleXfs>
  <cellXfs count="225">
    <xf numFmtId="0" fontId="0" fillId="0" borderId="0" xfId="0"/>
    <xf numFmtId="0" fontId="4" fillId="2" borderId="0" xfId="0" applyFont="1" applyFill="1" applyAlignment="1">
      <alignment vertical="center"/>
    </xf>
    <xf numFmtId="0" fontId="2" fillId="2" borderId="1" xfId="0" applyFont="1" applyFill="1" applyBorder="1" applyAlignment="1">
      <alignment horizontal="center" vertical="center" wrapText="1"/>
    </xf>
    <xf numFmtId="2" fontId="2" fillId="2" borderId="1" xfId="0" applyNumberFormat="1" applyFont="1" applyFill="1" applyBorder="1" applyAlignment="1">
      <alignment horizontal="righ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right" vertical="center" shrinkToFit="1"/>
    </xf>
    <xf numFmtId="0" fontId="3" fillId="2" borderId="1" xfId="0" applyFont="1" applyFill="1" applyBorder="1" applyAlignment="1">
      <alignment horizontal="left" vertical="center" wrapText="1"/>
    </xf>
    <xf numFmtId="4" fontId="5" fillId="0" borderId="4" xfId="0" applyNumberFormat="1" applyFont="1" applyFill="1" applyBorder="1" applyAlignment="1">
      <alignment horizontal="right" vertical="center" shrinkToFit="1"/>
    </xf>
    <xf numFmtId="2" fontId="3" fillId="2" borderId="1" xfId="0" applyNumberFormat="1" applyFont="1" applyFill="1" applyBorder="1" applyAlignment="1">
      <alignment horizontal="right" vertical="center" wrapText="1"/>
    </xf>
    <xf numFmtId="2" fontId="3" fillId="2" borderId="4" xfId="0" applyNumberFormat="1" applyFont="1" applyFill="1" applyBorder="1" applyAlignment="1">
      <alignment horizontal="right" vertical="center" shrinkToFit="1"/>
    </xf>
    <xf numFmtId="0" fontId="3"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2" fontId="5" fillId="0" borderId="4" xfId="0" applyNumberFormat="1" applyFont="1" applyFill="1" applyBorder="1" applyAlignment="1">
      <alignment horizontal="right" vertical="center" shrinkToFit="1"/>
    </xf>
    <xf numFmtId="0" fontId="4" fillId="2" borderId="1" xfId="0" applyFont="1" applyFill="1" applyBorder="1" applyAlignment="1">
      <alignment horizontal="left" vertical="center" wrapText="1"/>
    </xf>
    <xf numFmtId="2" fontId="3" fillId="2" borderId="0" xfId="0" applyNumberFormat="1" applyFont="1" applyFill="1" applyBorder="1" applyAlignment="1">
      <alignment horizontal="right" vertical="center" shrinkToFit="1"/>
    </xf>
    <xf numFmtId="0" fontId="3"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xf numFmtId="2" fontId="3" fillId="2" borderId="5" xfId="0" applyNumberFormat="1" applyFont="1" applyFill="1" applyBorder="1" applyAlignment="1">
      <alignment horizontal="right" vertical="center" shrinkToFit="1"/>
    </xf>
    <xf numFmtId="0" fontId="3"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2" fontId="3" fillId="2" borderId="2" xfId="0" applyNumberFormat="1" applyFont="1" applyFill="1" applyBorder="1" applyAlignment="1">
      <alignment horizontal="right" vertical="center" shrinkToFi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4" fontId="3" fillId="2" borderId="2" xfId="0" applyNumberFormat="1" applyFont="1" applyFill="1" applyBorder="1" applyAlignment="1">
      <alignment horizontal="right" vertical="center" shrinkToFit="1"/>
    </xf>
    <xf numFmtId="0" fontId="2" fillId="2" borderId="2" xfId="0" applyFont="1" applyFill="1" applyBorder="1" applyAlignment="1">
      <alignment horizontal="center" vertical="center" wrapText="1"/>
    </xf>
    <xf numFmtId="4" fontId="6" fillId="2" borderId="4" xfId="0" applyNumberFormat="1" applyFont="1" applyFill="1" applyBorder="1" applyAlignment="1">
      <alignment horizontal="right" vertical="center" shrinkToFit="1"/>
    </xf>
    <xf numFmtId="2" fontId="4" fillId="2" borderId="0" xfId="0" applyNumberFormat="1" applyFont="1" applyFill="1" applyAlignment="1">
      <alignment vertical="center"/>
    </xf>
    <xf numFmtId="1" fontId="6" fillId="2" borderId="4" xfId="0" applyNumberFormat="1" applyFont="1" applyFill="1" applyBorder="1" applyAlignment="1">
      <alignment horizontal="right" vertical="center" shrinkToFit="1"/>
    </xf>
    <xf numFmtId="164" fontId="6" fillId="2" borderId="4" xfId="0" applyNumberFormat="1" applyFont="1" applyFill="1" applyBorder="1" applyAlignment="1">
      <alignment horizontal="right" vertical="center" shrinkToFit="1"/>
    </xf>
    <xf numFmtId="2" fontId="6" fillId="2" borderId="4" xfId="0" applyNumberFormat="1" applyFont="1" applyFill="1" applyBorder="1" applyAlignment="1">
      <alignment horizontal="right" vertical="center" shrinkToFit="1"/>
    </xf>
    <xf numFmtId="165" fontId="6" fillId="2" borderId="4" xfId="0" applyNumberFormat="1" applyFont="1" applyFill="1" applyBorder="1" applyAlignment="1">
      <alignment horizontal="right" vertical="center" shrinkToFit="1"/>
    </xf>
    <xf numFmtId="0" fontId="3" fillId="3"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2" fontId="3" fillId="2" borderId="6" xfId="0" applyNumberFormat="1" applyFont="1" applyFill="1" applyBorder="1" applyAlignment="1">
      <alignment horizontal="right" vertical="center" shrinkToFi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2" fontId="5" fillId="2" borderId="1" xfId="0" applyNumberFormat="1" applyFont="1" applyFill="1" applyBorder="1" applyAlignment="1">
      <alignment horizontal="right" vertical="center" shrinkToFit="1"/>
    </xf>
    <xf numFmtId="4" fontId="6" fillId="2" borderId="0" xfId="0" applyNumberFormat="1" applyFont="1" applyFill="1" applyBorder="1" applyAlignment="1">
      <alignment horizontal="right" vertical="center" shrinkToFit="1"/>
    </xf>
    <xf numFmtId="1" fontId="6" fillId="2" borderId="0" xfId="0" applyNumberFormat="1" applyFont="1" applyFill="1" applyBorder="1" applyAlignment="1">
      <alignment horizontal="right" vertical="center" shrinkToFi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2" fontId="6" fillId="0" borderId="4" xfId="0" applyNumberFormat="1" applyFont="1" applyFill="1" applyBorder="1" applyAlignment="1">
      <alignment horizontal="right" vertical="center" shrinkToFit="1"/>
    </xf>
    <xf numFmtId="2" fontId="5" fillId="0" borderId="6" xfId="0" applyNumberFormat="1" applyFont="1" applyFill="1" applyBorder="1" applyAlignment="1">
      <alignment horizontal="right" vertical="center" shrinkToFit="1"/>
    </xf>
    <xf numFmtId="0" fontId="3" fillId="2" borderId="14" xfId="0" applyFont="1" applyFill="1" applyBorder="1" applyAlignment="1">
      <alignment horizontal="center" vertical="center" wrapText="1"/>
    </xf>
    <xf numFmtId="2" fontId="3" fillId="2" borderId="7" xfId="0" applyNumberFormat="1" applyFont="1" applyFill="1" applyBorder="1" applyAlignment="1">
      <alignment horizontal="right" vertical="center" shrinkToFit="1"/>
    </xf>
    <xf numFmtId="4" fontId="5" fillId="0" borderId="1" xfId="0" applyNumberFormat="1" applyFont="1" applyFill="1" applyBorder="1" applyAlignment="1">
      <alignment horizontal="right" vertical="center" shrinkToFit="1"/>
    </xf>
    <xf numFmtId="2" fontId="5" fillId="0" borderId="1" xfId="0" applyNumberFormat="1" applyFont="1" applyFill="1" applyBorder="1" applyAlignment="1">
      <alignment horizontal="right" vertical="center" shrinkToFi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164" fontId="5" fillId="0" borderId="1" xfId="0" applyNumberFormat="1" applyFont="1" applyFill="1" applyBorder="1" applyAlignment="1">
      <alignment horizontal="right" vertical="center" shrinkToFit="1"/>
    </xf>
    <xf numFmtId="2" fontId="3" fillId="2" borderId="17" xfId="0" applyNumberFormat="1" applyFont="1" applyFill="1" applyBorder="1" applyAlignment="1">
      <alignment horizontal="right" vertical="center" shrinkToFit="1"/>
    </xf>
    <xf numFmtId="1" fontId="3" fillId="2" borderId="11" xfId="0" applyNumberFormat="1" applyFont="1" applyFill="1" applyBorder="1" applyAlignment="1">
      <alignment horizontal="center" vertical="center" shrinkToFit="1"/>
    </xf>
    <xf numFmtId="2" fontId="5" fillId="2" borderId="5" xfId="0" applyNumberFormat="1" applyFont="1" applyFill="1" applyBorder="1" applyAlignment="1">
      <alignment horizontal="right" vertical="center" shrinkToFit="1"/>
    </xf>
    <xf numFmtId="2" fontId="3" fillId="2" borderId="11" xfId="0" applyNumberFormat="1" applyFont="1" applyFill="1" applyBorder="1" applyAlignment="1">
      <alignment horizontal="right" vertical="center" shrinkToFit="1"/>
    </xf>
    <xf numFmtId="1" fontId="3" fillId="2" borderId="1" xfId="0" applyNumberFormat="1" applyFont="1" applyFill="1" applyBorder="1" applyAlignment="1">
      <alignment horizontal="center" vertical="center" shrinkToFit="1"/>
    </xf>
    <xf numFmtId="2" fontId="5" fillId="2" borderId="4" xfId="0" applyNumberFormat="1" applyFont="1" applyFill="1" applyBorder="1" applyAlignment="1">
      <alignment horizontal="right" vertical="center" shrinkToFit="1"/>
    </xf>
    <xf numFmtId="4" fontId="4" fillId="2" borderId="0" xfId="0" applyNumberFormat="1" applyFont="1" applyFill="1" applyAlignment="1">
      <alignment vertical="center"/>
    </xf>
    <xf numFmtId="0" fontId="4" fillId="2" borderId="21" xfId="0" applyFont="1" applyFill="1" applyBorder="1" applyAlignment="1">
      <alignment horizontal="center" vertical="center"/>
    </xf>
    <xf numFmtId="2" fontId="4" fillId="2" borderId="2" xfId="0" applyNumberFormat="1"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right" vertical="center"/>
    </xf>
    <xf numFmtId="0" fontId="4" fillId="2" borderId="3" xfId="0" applyFont="1" applyFill="1" applyBorder="1" applyAlignment="1">
      <alignment horizontal="center" vertical="center"/>
    </xf>
    <xf numFmtId="0" fontId="3" fillId="2" borderId="0" xfId="0" applyFont="1" applyFill="1" applyAlignment="1">
      <alignment vertical="center" wrapText="1"/>
    </xf>
    <xf numFmtId="0" fontId="4" fillId="2" borderId="0" xfId="0" applyFont="1" applyFill="1" applyAlignment="1">
      <alignment horizontal="center" vertical="center"/>
    </xf>
    <xf numFmtId="2" fontId="4" fillId="2" borderId="0" xfId="0" applyNumberFormat="1" applyFont="1" applyFill="1" applyAlignment="1">
      <alignment horizontal="right" vertical="center"/>
    </xf>
    <xf numFmtId="0" fontId="4" fillId="2" borderId="0" xfId="0" applyFont="1" applyFill="1" applyAlignment="1">
      <alignment horizontal="left" vertical="center"/>
    </xf>
    <xf numFmtId="0" fontId="4" fillId="2" borderId="0" xfId="0" applyFont="1" applyFill="1" applyAlignment="1">
      <alignment horizontal="right" vertical="center"/>
    </xf>
    <xf numFmtId="0" fontId="7" fillId="2" borderId="4" xfId="0" applyFont="1" applyFill="1" applyBorder="1" applyAlignment="1">
      <alignment horizontal="center" vertical="center" wrapText="1"/>
    </xf>
    <xf numFmtId="0" fontId="4" fillId="2" borderId="0" xfId="0" applyFont="1" applyFill="1" applyBorder="1" applyAlignment="1">
      <alignment vertical="center"/>
    </xf>
    <xf numFmtId="0" fontId="3" fillId="2" borderId="0" xfId="0" applyFont="1" applyFill="1" applyAlignment="1">
      <alignment vertical="center"/>
    </xf>
    <xf numFmtId="0" fontId="3" fillId="4" borderId="1" xfId="0" applyFont="1" applyFill="1" applyBorder="1" applyAlignment="1">
      <alignment horizontal="center" vertical="center" wrapText="1"/>
    </xf>
    <xf numFmtId="0" fontId="4" fillId="4" borderId="0" xfId="0" applyFont="1" applyFill="1" applyAlignment="1">
      <alignment vertical="center"/>
    </xf>
    <xf numFmtId="0" fontId="8" fillId="2" borderId="4" xfId="0" applyFont="1" applyFill="1" applyBorder="1" applyAlignment="1">
      <alignment horizontal="left" vertical="center" wrapText="1"/>
    </xf>
    <xf numFmtId="43" fontId="3" fillId="0" borderId="4" xfId="1" applyFont="1" applyFill="1" applyBorder="1" applyAlignment="1">
      <alignment horizontal="right" vertical="center" shrinkToFit="1"/>
    </xf>
    <xf numFmtId="0" fontId="3" fillId="0" borderId="4" xfId="0" applyFont="1" applyFill="1" applyBorder="1" applyAlignment="1">
      <alignment horizontal="center" vertical="center" wrapText="1"/>
    </xf>
    <xf numFmtId="1" fontId="5" fillId="2" borderId="4" xfId="0" applyNumberFormat="1" applyFont="1" applyFill="1" applyBorder="1" applyAlignment="1">
      <alignment horizontal="right" vertical="center" shrinkToFit="1"/>
    </xf>
    <xf numFmtId="164" fontId="5" fillId="2" borderId="4" xfId="0" applyNumberFormat="1" applyFont="1" applyFill="1" applyBorder="1" applyAlignment="1">
      <alignment horizontal="right" vertical="center" shrinkToFit="1"/>
    </xf>
    <xf numFmtId="165" fontId="5" fillId="2" borderId="4" xfId="0" applyNumberFormat="1" applyFont="1" applyFill="1" applyBorder="1" applyAlignment="1">
      <alignment horizontal="right" vertical="center" shrinkToFit="1"/>
    </xf>
    <xf numFmtId="2" fontId="2" fillId="2" borderId="1" xfId="0" applyNumberFormat="1" applyFont="1" applyFill="1" applyBorder="1" applyAlignment="1">
      <alignment horizontal="center" vertical="center" wrapText="1"/>
    </xf>
    <xf numFmtId="0" fontId="4" fillId="2" borderId="2" xfId="0" applyFont="1" applyFill="1" applyBorder="1" applyAlignment="1">
      <alignment horizontal="left" vertical="center"/>
    </xf>
    <xf numFmtId="0" fontId="4" fillId="2" borderId="3" xfId="0" applyFont="1" applyFill="1" applyBorder="1" applyAlignment="1">
      <alignment horizontal="righ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 fontId="2" fillId="2" borderId="15" xfId="0" applyNumberFormat="1" applyFont="1" applyFill="1" applyBorder="1" applyAlignment="1">
      <alignment horizontal="center" vertical="center" shrinkToFit="1"/>
    </xf>
    <xf numFmtId="0" fontId="2" fillId="2" borderId="1" xfId="0" applyFont="1" applyFill="1" applyBorder="1" applyAlignment="1">
      <alignment horizontal="left" vertical="center" wrapText="1"/>
    </xf>
    <xf numFmtId="0" fontId="3" fillId="2" borderId="15" xfId="0" applyFont="1" applyFill="1" applyBorder="1" applyAlignment="1">
      <alignment horizontal="center" vertical="center" wrapText="1"/>
    </xf>
    <xf numFmtId="4" fontId="5" fillId="0" borderId="0" xfId="0" applyNumberFormat="1" applyFont="1" applyFill="1" applyBorder="1" applyAlignment="1">
      <alignment horizontal="right" vertical="center" shrinkToFit="1"/>
    </xf>
    <xf numFmtId="2" fontId="3" fillId="2" borderId="16" xfId="0" applyNumberFormat="1" applyFont="1" applyFill="1" applyBorder="1" applyAlignment="1">
      <alignment horizontal="right" vertical="center" wrapText="1"/>
    </xf>
    <xf numFmtId="2" fontId="3" fillId="2" borderId="0" xfId="0" applyNumberFormat="1" applyFont="1" applyFill="1" applyBorder="1" applyAlignment="1">
      <alignment horizontal="center" vertical="center" shrinkToFit="1"/>
    </xf>
    <xf numFmtId="2" fontId="3" fillId="0" borderId="4" xfId="0" applyNumberFormat="1" applyFont="1" applyFill="1" applyBorder="1" applyAlignment="1">
      <alignment horizontal="center" vertical="center" shrinkToFit="1"/>
    </xf>
    <xf numFmtId="2" fontId="3" fillId="2" borderId="4" xfId="0" applyNumberFormat="1" applyFont="1" applyFill="1" applyBorder="1" applyAlignment="1">
      <alignment horizontal="center" vertical="center" shrinkToFit="1"/>
    </xf>
    <xf numFmtId="2" fontId="5" fillId="2" borderId="4" xfId="0" applyNumberFormat="1" applyFont="1" applyFill="1" applyBorder="1" applyAlignment="1">
      <alignment horizontal="center" vertical="center" shrinkToFit="1"/>
    </xf>
    <xf numFmtId="2" fontId="4" fillId="2" borderId="0" xfId="0" applyNumberFormat="1" applyFont="1" applyFill="1" applyAlignment="1">
      <alignment horizontal="center" vertical="center"/>
    </xf>
    <xf numFmtId="1" fontId="5" fillId="0" borderId="4" xfId="0" applyNumberFormat="1" applyFont="1" applyFill="1" applyBorder="1" applyAlignment="1">
      <alignment horizontal="center" vertical="center" shrinkToFit="1"/>
    </xf>
    <xf numFmtId="0" fontId="3" fillId="0" borderId="4" xfId="0" applyFont="1" applyFill="1" applyBorder="1" applyAlignment="1">
      <alignment horizontal="left" vertical="center" wrapText="1"/>
    </xf>
    <xf numFmtId="164" fontId="5" fillId="0" borderId="4" xfId="0" applyNumberFormat="1" applyFont="1" applyFill="1" applyBorder="1" applyAlignment="1">
      <alignment horizontal="center" vertical="center" shrinkToFit="1"/>
    </xf>
    <xf numFmtId="3" fontId="5" fillId="0" borderId="4" xfId="0" applyNumberFormat="1" applyFont="1" applyFill="1" applyBorder="1" applyAlignment="1">
      <alignment horizontal="center" vertical="center" shrinkToFit="1"/>
    </xf>
    <xf numFmtId="165" fontId="5" fillId="0" borderId="4" xfId="0" applyNumberFormat="1" applyFont="1" applyFill="1" applyBorder="1" applyAlignment="1">
      <alignment horizontal="center" vertical="center" shrinkToFit="1"/>
    </xf>
    <xf numFmtId="1" fontId="5" fillId="0" borderId="4" xfId="0" applyNumberFormat="1" applyFont="1" applyFill="1" applyBorder="1" applyAlignment="1">
      <alignment horizontal="right" vertical="top" shrinkToFit="1"/>
    </xf>
    <xf numFmtId="0" fontId="3" fillId="0" borderId="4" xfId="0" applyFont="1" applyFill="1" applyBorder="1" applyAlignment="1">
      <alignment horizontal="left" vertical="top" wrapText="1"/>
    </xf>
    <xf numFmtId="164" fontId="5" fillId="0" borderId="4" xfId="0" applyNumberFormat="1" applyFont="1" applyFill="1" applyBorder="1" applyAlignment="1">
      <alignment horizontal="right" vertical="top" shrinkToFit="1"/>
    </xf>
    <xf numFmtId="3" fontId="5" fillId="0" borderId="4" xfId="0" applyNumberFormat="1" applyFont="1" applyFill="1" applyBorder="1" applyAlignment="1">
      <alignment horizontal="right" vertical="top" shrinkToFit="1"/>
    </xf>
    <xf numFmtId="165" fontId="5" fillId="0" borderId="4" xfId="0" applyNumberFormat="1" applyFont="1" applyFill="1" applyBorder="1" applyAlignment="1">
      <alignment horizontal="right" vertical="top" shrinkToFit="1"/>
    </xf>
    <xf numFmtId="0" fontId="4" fillId="2" borderId="1" xfId="0" applyFont="1" applyFill="1" applyBorder="1" applyAlignment="1">
      <alignment horizontal="center" vertical="center"/>
    </xf>
    <xf numFmtId="2"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164" fontId="11" fillId="0" borderId="1" xfId="4" applyNumberFormat="1" applyFont="1" applyFill="1" applyBorder="1" applyAlignment="1">
      <alignment horizontal="right" vertical="center" wrapText="1"/>
    </xf>
    <xf numFmtId="0" fontId="11" fillId="0" borderId="1" xfId="5" applyFont="1" applyFill="1" applyBorder="1" applyAlignment="1">
      <alignment vertical="center" wrapText="1"/>
    </xf>
    <xf numFmtId="0" fontId="11" fillId="0" borderId="1" xfId="5" applyFont="1" applyFill="1" applyBorder="1" applyAlignment="1">
      <alignment horizontal="center" vertical="center" wrapText="1"/>
    </xf>
    <xf numFmtId="4" fontId="11" fillId="0" borderId="1" xfId="5" applyNumberFormat="1" applyFont="1" applyFill="1" applyBorder="1" applyAlignment="1">
      <alignment vertical="center" wrapText="1"/>
    </xf>
    <xf numFmtId="0" fontId="11" fillId="0" borderId="1" xfId="3" applyFont="1" applyFill="1" applyBorder="1" applyAlignment="1">
      <alignment horizontal="center" vertical="center" wrapText="1"/>
    </xf>
    <xf numFmtId="164" fontId="12" fillId="0" borderId="1" xfId="3" applyNumberFormat="1" applyFont="1" applyFill="1" applyBorder="1" applyAlignment="1">
      <alignment horizontal="right" vertical="center" wrapText="1"/>
    </xf>
    <xf numFmtId="0" fontId="12" fillId="0" borderId="1" xfId="3" applyFont="1" applyFill="1" applyBorder="1" applyAlignment="1">
      <alignment horizontal="left" vertical="center" wrapText="1"/>
    </xf>
    <xf numFmtId="0" fontId="12" fillId="0" borderId="1" xfId="3" applyFont="1" applyBorder="1" applyAlignment="1">
      <alignment horizontal="center" vertical="center"/>
    </xf>
    <xf numFmtId="0" fontId="12" fillId="2" borderId="1" xfId="0" applyFont="1" applyFill="1" applyBorder="1" applyAlignment="1">
      <alignment horizontal="left" vertical="center"/>
    </xf>
    <xf numFmtId="2" fontId="12" fillId="2" borderId="1" xfId="0" applyNumberFormat="1" applyFont="1" applyFill="1" applyBorder="1" applyAlignment="1">
      <alignment vertical="center"/>
    </xf>
    <xf numFmtId="4" fontId="12" fillId="2" borderId="1" xfId="6" applyNumberFormat="1" applyFont="1" applyFill="1" applyBorder="1" applyAlignment="1">
      <alignment horizontal="center" vertical="center"/>
    </xf>
    <xf numFmtId="166" fontId="12" fillId="0" borderId="1" xfId="3" applyNumberFormat="1" applyFont="1" applyFill="1" applyBorder="1" applyAlignment="1">
      <alignment vertical="center" wrapText="1"/>
    </xf>
    <xf numFmtId="0" fontId="12" fillId="2" borderId="1" xfId="3" applyFont="1" applyFill="1" applyBorder="1" applyAlignment="1">
      <alignment vertical="center" wrapText="1"/>
    </xf>
    <xf numFmtId="0" fontId="12" fillId="2" borderId="1" xfId="3" applyNumberFormat="1" applyFont="1" applyFill="1" applyBorder="1" applyAlignment="1">
      <alignment vertical="center" wrapText="1"/>
    </xf>
    <xf numFmtId="4" fontId="12" fillId="2" borderId="1" xfId="0" applyNumberFormat="1" applyFont="1" applyFill="1" applyBorder="1" applyAlignment="1">
      <alignment vertical="center"/>
    </xf>
    <xf numFmtId="2" fontId="12" fillId="2" borderId="1" xfId="0" applyNumberFormat="1" applyFont="1" applyFill="1" applyBorder="1" applyAlignment="1">
      <alignment vertical="center" wrapText="1"/>
    </xf>
    <xf numFmtId="0" fontId="12"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2" fillId="2" borderId="1" xfId="6" applyFont="1" applyFill="1" applyBorder="1" applyAlignment="1">
      <alignment horizontal="center" vertical="center"/>
    </xf>
    <xf numFmtId="0" fontId="13" fillId="2" borderId="1" xfId="0" applyFont="1" applyFill="1" applyBorder="1" applyAlignment="1">
      <alignment horizontal="left" vertical="center"/>
    </xf>
    <xf numFmtId="2" fontId="12" fillId="2" borderId="1" xfId="7" applyNumberFormat="1" applyFont="1" applyFill="1" applyBorder="1" applyAlignment="1">
      <alignment horizontal="center" vertical="center" wrapText="1"/>
    </xf>
    <xf numFmtId="0" fontId="12" fillId="2" borderId="1" xfId="0" applyNumberFormat="1" applyFont="1" applyFill="1" applyBorder="1" applyAlignment="1">
      <alignment horizontal="left" vertical="center" wrapText="1"/>
    </xf>
    <xf numFmtId="0" fontId="12" fillId="0" borderId="1" xfId="0" applyFont="1" applyBorder="1" applyAlignment="1">
      <alignment horizontal="left" vertical="center"/>
    </xf>
    <xf numFmtId="0" fontId="12" fillId="0" borderId="1" xfId="0" applyFont="1" applyFill="1" applyBorder="1" applyAlignment="1">
      <alignment horizontal="left" vertical="center"/>
    </xf>
    <xf numFmtId="4" fontId="12" fillId="0" borderId="1" xfId="0" applyNumberFormat="1" applyFont="1" applyFill="1" applyBorder="1" applyAlignment="1">
      <alignment vertical="center"/>
    </xf>
    <xf numFmtId="4" fontId="11" fillId="2" borderId="1" xfId="6" applyNumberFormat="1" applyFont="1" applyFill="1" applyBorder="1" applyAlignment="1">
      <alignment horizontal="center" vertical="center"/>
    </xf>
    <xf numFmtId="0" fontId="12" fillId="0" borderId="1" xfId="0" applyFont="1" applyBorder="1" applyAlignment="1">
      <alignment horizontal="left" vertical="center" wrapText="1"/>
    </xf>
    <xf numFmtId="2" fontId="12" fillId="2" borderId="1" xfId="6" applyNumberFormat="1" applyFont="1" applyFill="1" applyBorder="1" applyAlignment="1">
      <alignment horizontal="center" vertical="center"/>
    </xf>
    <xf numFmtId="0" fontId="12" fillId="0" borderId="0" xfId="0" applyFont="1" applyFill="1" applyAlignment="1">
      <alignment horizontal="left" vertical="center"/>
    </xf>
    <xf numFmtId="2" fontId="12" fillId="0" borderId="1" xfId="0" applyNumberFormat="1" applyFont="1" applyFill="1" applyBorder="1" applyAlignment="1">
      <alignment vertical="center"/>
    </xf>
    <xf numFmtId="0" fontId="13" fillId="0" borderId="1" xfId="0" applyFont="1" applyFill="1" applyBorder="1" applyAlignment="1">
      <alignment horizontal="left" vertical="center"/>
    </xf>
    <xf numFmtId="2" fontId="12" fillId="0" borderId="1" xfId="3" applyNumberFormat="1" applyFont="1" applyFill="1" applyBorder="1" applyAlignment="1">
      <alignment vertical="center" wrapText="1"/>
    </xf>
    <xf numFmtId="2" fontId="14" fillId="2" borderId="1" xfId="0" applyNumberFormat="1" applyFont="1" applyFill="1" applyBorder="1" applyAlignment="1">
      <alignment horizontal="right" vertical="center"/>
    </xf>
    <xf numFmtId="0" fontId="15" fillId="2" borderId="0" xfId="0" applyFont="1" applyFill="1" applyAlignment="1">
      <alignment vertical="center"/>
    </xf>
    <xf numFmtId="2" fontId="15" fillId="2" borderId="0" xfId="0" applyNumberFormat="1" applyFont="1" applyFill="1" applyAlignment="1">
      <alignment vertical="center"/>
    </xf>
    <xf numFmtId="0" fontId="15"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2" borderId="0" xfId="0" applyFont="1" applyFill="1" applyAlignment="1">
      <alignment horizontal="center" vertical="center"/>
    </xf>
    <xf numFmtId="0" fontId="15" fillId="2" borderId="0" xfId="0" applyFont="1" applyFill="1" applyAlignment="1">
      <alignment horizontal="left" vertical="center"/>
    </xf>
    <xf numFmtId="0" fontId="17" fillId="2" borderId="0" xfId="0" applyFont="1" applyFill="1" applyAlignment="1">
      <alignment horizontal="right" vertical="center"/>
    </xf>
    <xf numFmtId="0" fontId="18" fillId="2" borderId="0" xfId="0" applyFont="1" applyFill="1" applyAlignment="1">
      <alignment horizontal="right"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8" fillId="2" borderId="1" xfId="0" applyFont="1" applyFill="1" applyBorder="1" applyAlignment="1">
      <alignment horizontal="right" vertical="center" wrapText="1"/>
    </xf>
    <xf numFmtId="2" fontId="18" fillId="2" borderId="1" xfId="0" applyNumberFormat="1" applyFont="1" applyFill="1" applyBorder="1" applyAlignment="1">
      <alignment horizontal="right" vertical="center" wrapText="1"/>
    </xf>
    <xf numFmtId="1" fontId="15" fillId="2" borderId="1" xfId="0" applyNumberFormat="1" applyFont="1" applyFill="1" applyBorder="1" applyAlignment="1">
      <alignment horizontal="center" vertical="center" shrinkToFit="1"/>
    </xf>
    <xf numFmtId="0" fontId="15" fillId="2" borderId="1" xfId="0" applyFont="1" applyFill="1" applyBorder="1" applyAlignment="1">
      <alignment horizontal="left" vertical="center" wrapText="1"/>
    </xf>
    <xf numFmtId="2" fontId="17" fillId="2" borderId="1" xfId="0" applyNumberFormat="1" applyFont="1" applyFill="1" applyBorder="1" applyAlignment="1">
      <alignment horizontal="right" vertical="center" shrinkToFit="1"/>
    </xf>
    <xf numFmtId="4" fontId="17" fillId="2" borderId="1" xfId="0" applyNumberFormat="1" applyFont="1" applyFill="1" applyBorder="1" applyAlignment="1">
      <alignment horizontal="right" vertical="center" shrinkToFit="1"/>
    </xf>
    <xf numFmtId="43" fontId="17" fillId="2" borderId="1" xfId="1" applyFont="1" applyFill="1" applyBorder="1" applyAlignment="1">
      <alignment horizontal="right" vertical="center" shrinkToFit="1"/>
    </xf>
    <xf numFmtId="0" fontId="15" fillId="2" borderId="1" xfId="3" applyFont="1" applyFill="1" applyBorder="1" applyAlignment="1">
      <alignment horizontal="left" vertical="center" wrapText="1"/>
    </xf>
    <xf numFmtId="0" fontId="15" fillId="2" borderId="1" xfId="3" applyFont="1" applyFill="1" applyBorder="1" applyAlignment="1">
      <alignment horizontal="center" vertical="center"/>
    </xf>
    <xf numFmtId="2" fontId="17" fillId="2" borderId="1" xfId="0" applyNumberFormat="1" applyFont="1" applyFill="1" applyBorder="1" applyAlignment="1">
      <alignment vertical="center"/>
    </xf>
    <xf numFmtId="4" fontId="15" fillId="2" borderId="1" xfId="6" applyNumberFormat="1" applyFont="1" applyFill="1" applyBorder="1" applyAlignment="1">
      <alignment horizontal="center" vertical="center"/>
    </xf>
    <xf numFmtId="166" fontId="18" fillId="2" borderId="1" xfId="3" applyNumberFormat="1" applyFont="1" applyFill="1" applyBorder="1" applyAlignment="1">
      <alignment vertical="center" wrapText="1"/>
    </xf>
    <xf numFmtId="0" fontId="15" fillId="2" borderId="1" xfId="3" applyFont="1" applyFill="1" applyBorder="1" applyAlignment="1">
      <alignment vertical="center" wrapText="1"/>
    </xf>
    <xf numFmtId="0" fontId="15" fillId="2" borderId="1" xfId="3" applyNumberFormat="1" applyFont="1" applyFill="1" applyBorder="1" applyAlignment="1">
      <alignment vertical="center" wrapText="1"/>
    </xf>
    <xf numFmtId="4" fontId="17" fillId="2" borderId="1" xfId="0" applyNumberFormat="1" applyFont="1" applyFill="1" applyBorder="1" applyAlignment="1">
      <alignment vertical="center"/>
    </xf>
    <xf numFmtId="2" fontId="17" fillId="2" borderId="1" xfId="0" applyNumberFormat="1" applyFont="1" applyFill="1" applyBorder="1" applyAlignment="1">
      <alignment vertical="center" wrapText="1"/>
    </xf>
    <xf numFmtId="0" fontId="15" fillId="2" borderId="1" xfId="6" applyFont="1" applyFill="1" applyBorder="1" applyAlignment="1">
      <alignment horizontal="center" vertical="center"/>
    </xf>
    <xf numFmtId="2" fontId="15" fillId="2" borderId="1" xfId="7" applyNumberFormat="1" applyFont="1" applyFill="1" applyBorder="1" applyAlignment="1">
      <alignment horizontal="center" vertical="center" wrapText="1"/>
    </xf>
    <xf numFmtId="0" fontId="15" fillId="2" borderId="1" xfId="0" applyNumberFormat="1" applyFont="1" applyFill="1" applyBorder="1" applyAlignment="1">
      <alignment horizontal="center" vertical="center" wrapText="1"/>
    </xf>
    <xf numFmtId="4" fontId="16" fillId="2" borderId="1" xfId="6" applyNumberFormat="1" applyFont="1" applyFill="1" applyBorder="1" applyAlignment="1">
      <alignment horizontal="center" vertical="center"/>
    </xf>
    <xf numFmtId="2" fontId="15" fillId="2" borderId="1" xfId="6" applyNumberFormat="1" applyFont="1" applyFill="1" applyBorder="1" applyAlignment="1">
      <alignment horizontal="center" vertical="center"/>
    </xf>
    <xf numFmtId="2" fontId="18" fillId="2" borderId="1" xfId="0" applyNumberFormat="1" applyFont="1" applyFill="1" applyBorder="1" applyAlignment="1">
      <alignment horizontal="center" vertical="center" wrapText="1"/>
    </xf>
    <xf numFmtId="1" fontId="17" fillId="2" borderId="1" xfId="0" applyNumberFormat="1" applyFont="1" applyFill="1" applyBorder="1" applyAlignment="1">
      <alignment horizontal="center" vertical="center" shrinkToFit="1"/>
    </xf>
    <xf numFmtId="164" fontId="17" fillId="2" borderId="1" xfId="0" applyNumberFormat="1" applyFont="1" applyFill="1" applyBorder="1" applyAlignment="1">
      <alignment horizontal="center" vertical="center" shrinkToFit="1"/>
    </xf>
    <xf numFmtId="3" fontId="17" fillId="2" borderId="1" xfId="0" applyNumberFormat="1" applyFont="1" applyFill="1" applyBorder="1" applyAlignment="1">
      <alignment horizontal="center" vertical="center" shrinkToFit="1"/>
    </xf>
    <xf numFmtId="165" fontId="17" fillId="2" borderId="1" xfId="0" applyNumberFormat="1" applyFont="1" applyFill="1" applyBorder="1" applyAlignment="1">
      <alignment horizontal="center" vertical="center" shrinkToFit="1"/>
    </xf>
    <xf numFmtId="2" fontId="17" fillId="2" borderId="1" xfId="0" applyNumberFormat="1" applyFont="1" applyFill="1" applyBorder="1" applyAlignment="1">
      <alignment horizontal="center" vertical="center" shrinkToFit="1"/>
    </xf>
    <xf numFmtId="164" fontId="17" fillId="2" borderId="1" xfId="3" applyNumberFormat="1" applyFont="1" applyFill="1" applyBorder="1" applyAlignment="1">
      <alignment horizontal="right" vertical="center" wrapText="1"/>
    </xf>
    <xf numFmtId="2" fontId="17" fillId="2" borderId="0" xfId="0" applyNumberFormat="1" applyFont="1" applyFill="1" applyAlignment="1">
      <alignment horizontal="center" vertical="center"/>
    </xf>
    <xf numFmtId="43" fontId="18" fillId="2" borderId="1" xfId="3" applyNumberFormat="1" applyFont="1" applyFill="1" applyBorder="1" applyAlignment="1">
      <alignment vertical="center" wrapText="1"/>
    </xf>
    <xf numFmtId="43" fontId="18" fillId="2" borderId="1" xfId="0" applyNumberFormat="1" applyFont="1" applyFill="1" applyBorder="1" applyAlignment="1">
      <alignment vertical="center"/>
    </xf>
    <xf numFmtId="0" fontId="16" fillId="2" borderId="1" xfId="0" applyFont="1" applyFill="1" applyBorder="1" applyAlignment="1">
      <alignment horizontal="right" vertical="center"/>
    </xf>
    <xf numFmtId="0" fontId="16" fillId="2" borderId="21"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15" fillId="2" borderId="1" xfId="3" applyFont="1" applyFill="1" applyBorder="1" applyAlignment="1">
      <alignment horizontal="right" vertical="center"/>
    </xf>
    <xf numFmtId="2" fontId="2" fillId="2" borderId="21" xfId="0" applyNumberFormat="1" applyFont="1" applyFill="1" applyBorder="1" applyAlignment="1">
      <alignment horizontal="right" vertical="center"/>
    </xf>
    <xf numFmtId="2" fontId="2" fillId="2" borderId="2" xfId="0" applyNumberFormat="1" applyFont="1" applyFill="1" applyBorder="1" applyAlignment="1">
      <alignment horizontal="right" vertical="center"/>
    </xf>
    <xf numFmtId="2" fontId="2" fillId="2" borderId="3" xfId="0" applyNumberFormat="1" applyFont="1" applyFill="1" applyBorder="1" applyAlignment="1">
      <alignment horizontal="righ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1" fontId="9" fillId="0" borderId="0" xfId="0" applyNumberFormat="1" applyFont="1" applyFill="1" applyBorder="1" applyAlignment="1">
      <alignment horizontal="center" vertical="top" shrinkToFit="1"/>
    </xf>
    <xf numFmtId="1" fontId="9" fillId="0" borderId="16" xfId="0" applyNumberFormat="1" applyFont="1" applyFill="1" applyBorder="1" applyAlignment="1">
      <alignment horizontal="center" vertical="top" shrinkToFit="1"/>
    </xf>
    <xf numFmtId="0" fontId="3" fillId="0" borderId="15" xfId="0" applyFont="1" applyFill="1" applyBorder="1" applyAlignment="1">
      <alignment horizontal="right" vertical="center" wrapText="1"/>
    </xf>
    <xf numFmtId="0" fontId="3" fillId="0" borderId="0" xfId="0" applyFont="1" applyFill="1" applyBorder="1" applyAlignment="1">
      <alignment horizontal="right" vertical="center" wrapText="1"/>
    </xf>
    <xf numFmtId="0" fontId="3" fillId="0" borderId="16" xfId="0" applyFont="1" applyFill="1" applyBorder="1" applyAlignment="1">
      <alignment horizontal="right" vertical="center" wrapText="1"/>
    </xf>
    <xf numFmtId="0" fontId="14" fillId="2" borderId="2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1" fillId="0" borderId="1" xfId="3" applyFont="1" applyBorder="1" applyAlignment="1">
      <alignment horizontal="left" vertical="center" wrapText="1"/>
    </xf>
    <xf numFmtId="0" fontId="12" fillId="0" borderId="1" xfId="3" applyFont="1" applyBorder="1" applyAlignment="1">
      <alignment horizontal="right" vertical="center"/>
    </xf>
    <xf numFmtId="0" fontId="2" fillId="2" borderId="1" xfId="0" applyFont="1" applyFill="1" applyBorder="1" applyAlignment="1">
      <alignment horizontal="left" vertical="center" wrapText="1"/>
    </xf>
    <xf numFmtId="2" fontId="2" fillId="2" borderId="8" xfId="0" applyNumberFormat="1" applyFont="1" applyFill="1" applyBorder="1" applyAlignment="1">
      <alignment horizontal="center" vertical="center" wrapText="1"/>
    </xf>
    <xf numFmtId="2" fontId="2" fillId="2" borderId="9" xfId="0" applyNumberFormat="1" applyFont="1" applyFill="1" applyBorder="1" applyAlignment="1">
      <alignment horizontal="center" vertical="center" wrapText="1"/>
    </xf>
    <xf numFmtId="2" fontId="2" fillId="2" borderId="10" xfId="0" applyNumberFormat="1" applyFont="1" applyFill="1" applyBorder="1" applyAlignment="1">
      <alignment horizontal="center" vertical="center" wrapText="1"/>
    </xf>
    <xf numFmtId="1" fontId="2" fillId="2" borderId="15" xfId="0" applyNumberFormat="1" applyFont="1" applyFill="1" applyBorder="1" applyAlignment="1">
      <alignment horizontal="right" vertical="center" shrinkToFit="1"/>
    </xf>
    <xf numFmtId="1" fontId="2" fillId="2" borderId="0" xfId="0" applyNumberFormat="1" applyFont="1" applyFill="1" applyBorder="1" applyAlignment="1">
      <alignment horizontal="right" vertical="center" shrinkToFit="1"/>
    </xf>
    <xf numFmtId="1" fontId="2" fillId="2" borderId="16" xfId="0" applyNumberFormat="1" applyFont="1" applyFill="1" applyBorder="1" applyAlignment="1">
      <alignment horizontal="right" vertical="center" shrinkToFit="1"/>
    </xf>
    <xf numFmtId="1" fontId="2" fillId="2" borderId="1" xfId="0" applyNumberFormat="1" applyFont="1" applyFill="1" applyBorder="1" applyAlignment="1">
      <alignment horizontal="center" vertical="center" shrinkToFit="1"/>
    </xf>
    <xf numFmtId="1" fontId="2" fillId="2" borderId="18" xfId="0" applyNumberFormat="1" applyFont="1" applyFill="1" applyBorder="1" applyAlignment="1">
      <alignment horizontal="right" vertical="center" shrinkToFit="1"/>
    </xf>
    <xf numFmtId="1" fontId="2" fillId="2" borderId="19" xfId="0" applyNumberFormat="1" applyFont="1" applyFill="1" applyBorder="1" applyAlignment="1">
      <alignment horizontal="right" vertical="center" shrinkToFit="1"/>
    </xf>
    <xf numFmtId="1" fontId="2" fillId="2" borderId="20" xfId="0" applyNumberFormat="1" applyFont="1" applyFill="1" applyBorder="1" applyAlignment="1">
      <alignment horizontal="right" vertical="center" shrinkToFit="1"/>
    </xf>
  </cellXfs>
  <cellStyles count="8">
    <cellStyle name="Comma" xfId="1" builtinId="3"/>
    <cellStyle name="Normal" xfId="0" builtinId="0"/>
    <cellStyle name="Normal 10 6" xfId="6"/>
    <cellStyle name="Normal 13" xfId="3"/>
    <cellStyle name="Normal 2 3" xfId="4"/>
    <cellStyle name="Normal 2 3 2 3 7 5" xfId="7"/>
    <cellStyle name="Normal 7" xfId="2"/>
    <cellStyle name="Normal_sampleboq 22-01-2010"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N476"/>
  <sheetViews>
    <sheetView view="pageBreakPreview" topLeftCell="A455" zoomScale="94" zoomScaleSheetLayoutView="94" workbookViewId="0">
      <selection activeCell="B5" sqref="B5:I473"/>
    </sheetView>
  </sheetViews>
  <sheetFormatPr defaultRowHeight="18.75"/>
  <cols>
    <col min="1" max="1" width="6.42578125" style="148" bestFit="1" customWidth="1"/>
    <col min="2" max="2" width="12.140625" style="182" customWidth="1"/>
    <col min="3" max="3" width="88.42578125" style="149" customWidth="1"/>
    <col min="4" max="4" width="7.42578125" style="148" hidden="1" customWidth="1"/>
    <col min="5" max="5" width="11" style="148" hidden="1" customWidth="1"/>
    <col min="6" max="6" width="13.140625" style="148" customWidth="1"/>
    <col min="7" max="7" width="12.7109375" style="150" customWidth="1"/>
    <col min="8" max="8" width="8.42578125" style="148" customWidth="1"/>
    <col min="9" max="9" width="19.85546875" style="151" customWidth="1"/>
    <col min="10" max="10" width="9.140625" style="144"/>
    <col min="11" max="11" width="15" style="144" customWidth="1"/>
    <col min="12" max="16384" width="9.140625" style="144"/>
  </cols>
  <sheetData>
    <row r="1" spans="1:9" ht="75.75" customHeight="1">
      <c r="A1" s="186" t="s">
        <v>765</v>
      </c>
      <c r="B1" s="187"/>
      <c r="C1" s="187"/>
      <c r="D1" s="187"/>
      <c r="E1" s="187"/>
      <c r="F1" s="187"/>
      <c r="G1" s="187"/>
      <c r="H1" s="187"/>
      <c r="I1" s="188"/>
    </row>
    <row r="2" spans="1:9" ht="16.5">
      <c r="A2" s="189" t="s">
        <v>693</v>
      </c>
      <c r="B2" s="189"/>
      <c r="C2" s="189"/>
      <c r="D2" s="189"/>
      <c r="E2" s="189"/>
      <c r="F2" s="189"/>
      <c r="G2" s="189"/>
      <c r="H2" s="189"/>
      <c r="I2" s="189"/>
    </row>
    <row r="3" spans="1:9" ht="16.5">
      <c r="A3" s="189" t="s">
        <v>267</v>
      </c>
      <c r="B3" s="189"/>
      <c r="C3" s="189"/>
      <c r="D3" s="189"/>
      <c r="E3" s="189"/>
      <c r="F3" s="189"/>
      <c r="G3" s="189"/>
      <c r="H3" s="189"/>
      <c r="I3" s="189"/>
    </row>
    <row r="4" spans="1:9" ht="93.75">
      <c r="A4" s="152" t="s">
        <v>156</v>
      </c>
      <c r="B4" s="175" t="s">
        <v>0</v>
      </c>
      <c r="C4" s="153" t="s">
        <v>1</v>
      </c>
      <c r="D4" s="152" t="s">
        <v>2</v>
      </c>
      <c r="E4" s="152" t="s">
        <v>3</v>
      </c>
      <c r="F4" s="152" t="s">
        <v>4</v>
      </c>
      <c r="G4" s="154" t="s">
        <v>5</v>
      </c>
      <c r="H4" s="152" t="s">
        <v>6</v>
      </c>
      <c r="I4" s="155" t="s">
        <v>7</v>
      </c>
    </row>
    <row r="5" spans="1:9">
      <c r="A5" s="146">
        <v>1</v>
      </c>
      <c r="B5" s="176">
        <v>16</v>
      </c>
      <c r="C5" s="157" t="s">
        <v>268</v>
      </c>
      <c r="D5" s="146" t="s">
        <v>9</v>
      </c>
      <c r="E5" s="146" t="s">
        <v>10</v>
      </c>
      <c r="F5" s="146" t="s">
        <v>269</v>
      </c>
      <c r="G5" s="158">
        <v>176</v>
      </c>
      <c r="H5" s="146" t="s">
        <v>11</v>
      </c>
      <c r="I5" s="155">
        <f>B5*G5</f>
        <v>2816</v>
      </c>
    </row>
    <row r="6" spans="1:9" ht="47.25">
      <c r="A6" s="146">
        <v>2</v>
      </c>
      <c r="B6" s="177">
        <v>5.76</v>
      </c>
      <c r="C6" s="157" t="s">
        <v>34</v>
      </c>
      <c r="D6" s="146" t="s">
        <v>9</v>
      </c>
      <c r="E6" s="146" t="s">
        <v>10</v>
      </c>
      <c r="F6" s="146" t="s">
        <v>35</v>
      </c>
      <c r="G6" s="158">
        <v>412.08</v>
      </c>
      <c r="H6" s="146" t="s">
        <v>31</v>
      </c>
      <c r="I6" s="155">
        <f t="shared" ref="I6:I69" si="0">B6*G6</f>
        <v>2373.5807999999997</v>
      </c>
    </row>
    <row r="7" spans="1:9">
      <c r="A7" s="146">
        <v>3</v>
      </c>
      <c r="B7" s="176">
        <v>16</v>
      </c>
      <c r="C7" s="157" t="s">
        <v>270</v>
      </c>
      <c r="D7" s="146" t="s">
        <v>9</v>
      </c>
      <c r="E7" s="146" t="s">
        <v>10</v>
      </c>
      <c r="F7" s="146" t="s">
        <v>271</v>
      </c>
      <c r="G7" s="158">
        <v>107</v>
      </c>
      <c r="H7" s="146" t="s">
        <v>11</v>
      </c>
      <c r="I7" s="155">
        <f t="shared" si="0"/>
        <v>1712</v>
      </c>
    </row>
    <row r="8" spans="1:9" ht="47.25">
      <c r="A8" s="146">
        <v>4</v>
      </c>
      <c r="B8" s="176">
        <v>16</v>
      </c>
      <c r="C8" s="157" t="s">
        <v>678</v>
      </c>
      <c r="D8" s="146" t="s">
        <v>9</v>
      </c>
      <c r="E8" s="146" t="s">
        <v>10</v>
      </c>
      <c r="F8" s="146" t="s">
        <v>272</v>
      </c>
      <c r="G8" s="159">
        <v>1770</v>
      </c>
      <c r="H8" s="146" t="s">
        <v>11</v>
      </c>
      <c r="I8" s="155">
        <f t="shared" si="0"/>
        <v>28320</v>
      </c>
    </row>
    <row r="9" spans="1:9" ht="94.5">
      <c r="A9" s="146">
        <v>5</v>
      </c>
      <c r="B9" s="177">
        <v>5.76</v>
      </c>
      <c r="C9" s="157" t="s">
        <v>679</v>
      </c>
      <c r="D9" s="146" t="s">
        <v>9</v>
      </c>
      <c r="E9" s="146" t="s">
        <v>10</v>
      </c>
      <c r="F9" s="146" t="s">
        <v>273</v>
      </c>
      <c r="G9" s="159">
        <v>6852</v>
      </c>
      <c r="H9" s="146" t="s">
        <v>31</v>
      </c>
      <c r="I9" s="155">
        <f t="shared" si="0"/>
        <v>39467.519999999997</v>
      </c>
    </row>
    <row r="10" spans="1:9" ht="110.25">
      <c r="A10" s="146">
        <v>6</v>
      </c>
      <c r="B10" s="177">
        <v>5.76</v>
      </c>
      <c r="C10" s="157" t="s">
        <v>36</v>
      </c>
      <c r="D10" s="146" t="s">
        <v>9</v>
      </c>
      <c r="E10" s="146" t="s">
        <v>10</v>
      </c>
      <c r="F10" s="146" t="s">
        <v>37</v>
      </c>
      <c r="G10" s="159">
        <v>2181</v>
      </c>
      <c r="H10" s="146" t="s">
        <v>31</v>
      </c>
      <c r="I10" s="155">
        <f t="shared" si="0"/>
        <v>12562.56</v>
      </c>
    </row>
    <row r="11" spans="1:9" ht="126">
      <c r="A11" s="146">
        <v>7</v>
      </c>
      <c r="B11" s="177">
        <v>5.76</v>
      </c>
      <c r="C11" s="157" t="s">
        <v>682</v>
      </c>
      <c r="D11" s="146" t="s">
        <v>9</v>
      </c>
      <c r="E11" s="146" t="s">
        <v>10</v>
      </c>
      <c r="F11" s="146" t="s">
        <v>38</v>
      </c>
      <c r="G11" s="158">
        <v>851</v>
      </c>
      <c r="H11" s="146" t="s">
        <v>31</v>
      </c>
      <c r="I11" s="155">
        <f t="shared" si="0"/>
        <v>4901.76</v>
      </c>
    </row>
    <row r="12" spans="1:9" ht="126">
      <c r="A12" s="146">
        <v>8</v>
      </c>
      <c r="B12" s="177">
        <v>5.76</v>
      </c>
      <c r="C12" s="157" t="s">
        <v>683</v>
      </c>
      <c r="D12" s="146" t="s">
        <v>9</v>
      </c>
      <c r="E12" s="146" t="s">
        <v>10</v>
      </c>
      <c r="F12" s="146" t="s">
        <v>39</v>
      </c>
      <c r="G12" s="159">
        <v>1293</v>
      </c>
      <c r="H12" s="146" t="s">
        <v>31</v>
      </c>
      <c r="I12" s="155">
        <f t="shared" si="0"/>
        <v>7447.6799999999994</v>
      </c>
    </row>
    <row r="13" spans="1:9" ht="126">
      <c r="A13" s="146">
        <v>9</v>
      </c>
      <c r="B13" s="177">
        <v>5.76</v>
      </c>
      <c r="C13" s="157" t="s">
        <v>40</v>
      </c>
      <c r="D13" s="146" t="s">
        <v>9</v>
      </c>
      <c r="E13" s="146" t="s">
        <v>10</v>
      </c>
      <c r="F13" s="146" t="s">
        <v>41</v>
      </c>
      <c r="G13" s="158">
        <v>482</v>
      </c>
      <c r="H13" s="146" t="s">
        <v>31</v>
      </c>
      <c r="I13" s="155">
        <f t="shared" si="0"/>
        <v>2776.3199999999997</v>
      </c>
    </row>
    <row r="14" spans="1:9" ht="78.75">
      <c r="A14" s="146">
        <v>10</v>
      </c>
      <c r="B14" s="177">
        <v>5.76</v>
      </c>
      <c r="C14" s="157" t="s">
        <v>749</v>
      </c>
      <c r="D14" s="146" t="s">
        <v>9</v>
      </c>
      <c r="E14" s="146" t="s">
        <v>10</v>
      </c>
      <c r="F14" s="146" t="s">
        <v>30</v>
      </c>
      <c r="G14" s="159">
        <v>1470</v>
      </c>
      <c r="H14" s="146" t="s">
        <v>31</v>
      </c>
      <c r="I14" s="155">
        <f t="shared" si="0"/>
        <v>8467.1999999999989</v>
      </c>
    </row>
    <row r="15" spans="1:9" ht="126">
      <c r="A15" s="146">
        <v>11</v>
      </c>
      <c r="B15" s="176">
        <v>16</v>
      </c>
      <c r="C15" s="157" t="s">
        <v>680</v>
      </c>
      <c r="D15" s="146" t="s">
        <v>9</v>
      </c>
      <c r="E15" s="146" t="s">
        <v>10</v>
      </c>
      <c r="F15" s="146" t="s">
        <v>274</v>
      </c>
      <c r="G15" s="159">
        <v>1952.61</v>
      </c>
      <c r="H15" s="146" t="s">
        <v>11</v>
      </c>
      <c r="I15" s="155">
        <f t="shared" si="0"/>
        <v>31241.759999999998</v>
      </c>
    </row>
    <row r="16" spans="1:9" ht="63">
      <c r="A16" s="146">
        <v>12</v>
      </c>
      <c r="B16" s="177">
        <v>17.757999999999999</v>
      </c>
      <c r="C16" s="157" t="s">
        <v>750</v>
      </c>
      <c r="D16" s="146" t="s">
        <v>9</v>
      </c>
      <c r="E16" s="146" t="s">
        <v>10</v>
      </c>
      <c r="F16" s="146" t="s">
        <v>32</v>
      </c>
      <c r="G16" s="159">
        <v>6579</v>
      </c>
      <c r="H16" s="146" t="s">
        <v>25</v>
      </c>
      <c r="I16" s="155">
        <f t="shared" si="0"/>
        <v>116829.882</v>
      </c>
    </row>
    <row r="17" spans="1:9">
      <c r="A17" s="146">
        <v>13</v>
      </c>
      <c r="B17" s="177">
        <v>9.24</v>
      </c>
      <c r="C17" s="157" t="s">
        <v>275</v>
      </c>
      <c r="D17" s="146" t="s">
        <v>9</v>
      </c>
      <c r="E17" s="146" t="s">
        <v>10</v>
      </c>
      <c r="F17" s="146" t="s">
        <v>276</v>
      </c>
      <c r="G17" s="158">
        <v>373</v>
      </c>
      <c r="H17" s="146" t="s">
        <v>33</v>
      </c>
      <c r="I17" s="155">
        <f t="shared" si="0"/>
        <v>3446.52</v>
      </c>
    </row>
    <row r="18" spans="1:9" ht="47.25">
      <c r="A18" s="146">
        <v>14</v>
      </c>
      <c r="B18" s="176">
        <v>16</v>
      </c>
      <c r="C18" s="157" t="s">
        <v>681</v>
      </c>
      <c r="D18" s="146" t="s">
        <v>9</v>
      </c>
      <c r="E18" s="146" t="s">
        <v>10</v>
      </c>
      <c r="F18" s="146" t="s">
        <v>173</v>
      </c>
      <c r="G18" s="158">
        <v>48</v>
      </c>
      <c r="H18" s="146" t="s">
        <v>11</v>
      </c>
      <c r="I18" s="155">
        <f t="shared" si="0"/>
        <v>768</v>
      </c>
    </row>
    <row r="19" spans="1:9">
      <c r="A19" s="146">
        <v>15</v>
      </c>
      <c r="B19" s="177">
        <v>5.0629999999999997</v>
      </c>
      <c r="C19" s="157" t="s">
        <v>62</v>
      </c>
      <c r="D19" s="146" t="s">
        <v>9</v>
      </c>
      <c r="E19" s="146" t="s">
        <v>10</v>
      </c>
      <c r="F19" s="146" t="s">
        <v>26</v>
      </c>
      <c r="G19" s="158">
        <v>221</v>
      </c>
      <c r="H19" s="146" t="s">
        <v>31</v>
      </c>
      <c r="I19" s="155">
        <f t="shared" si="0"/>
        <v>1118.923</v>
      </c>
    </row>
    <row r="20" spans="1:9" ht="47.25">
      <c r="A20" s="146">
        <v>16</v>
      </c>
      <c r="B20" s="177">
        <v>5.0629999999999997</v>
      </c>
      <c r="C20" s="157" t="s">
        <v>34</v>
      </c>
      <c r="D20" s="146" t="s">
        <v>9</v>
      </c>
      <c r="E20" s="146" t="s">
        <v>10</v>
      </c>
      <c r="F20" s="146" t="s">
        <v>35</v>
      </c>
      <c r="G20" s="158">
        <v>412.08</v>
      </c>
      <c r="H20" s="146" t="s">
        <v>31</v>
      </c>
      <c r="I20" s="155">
        <f t="shared" si="0"/>
        <v>2086.3610399999998</v>
      </c>
    </row>
    <row r="21" spans="1:9">
      <c r="A21" s="146">
        <v>17</v>
      </c>
      <c r="B21" s="177">
        <v>5.0629999999999997</v>
      </c>
      <c r="C21" s="157" t="s">
        <v>63</v>
      </c>
      <c r="D21" s="146" t="s">
        <v>9</v>
      </c>
      <c r="E21" s="146" t="s">
        <v>10</v>
      </c>
      <c r="F21" s="146" t="s">
        <v>28</v>
      </c>
      <c r="G21" s="158">
        <v>185</v>
      </c>
      <c r="H21" s="146" t="s">
        <v>31</v>
      </c>
      <c r="I21" s="155">
        <f t="shared" si="0"/>
        <v>936.65499999999997</v>
      </c>
    </row>
    <row r="22" spans="1:9" ht="94.5">
      <c r="A22" s="146">
        <v>18</v>
      </c>
      <c r="B22" s="177">
        <v>5.0629999999999997</v>
      </c>
      <c r="C22" s="157" t="s">
        <v>679</v>
      </c>
      <c r="D22" s="146" t="s">
        <v>9</v>
      </c>
      <c r="E22" s="146" t="s">
        <v>10</v>
      </c>
      <c r="F22" s="146" t="s">
        <v>273</v>
      </c>
      <c r="G22" s="159">
        <v>6852</v>
      </c>
      <c r="H22" s="146" t="s">
        <v>31</v>
      </c>
      <c r="I22" s="155">
        <f t="shared" si="0"/>
        <v>34691.675999999999</v>
      </c>
    </row>
    <row r="23" spans="1:9" ht="110.25">
      <c r="A23" s="146">
        <v>19</v>
      </c>
      <c r="B23" s="177">
        <v>5.0629999999999997</v>
      </c>
      <c r="C23" s="157" t="s">
        <v>36</v>
      </c>
      <c r="D23" s="146" t="s">
        <v>9</v>
      </c>
      <c r="E23" s="146" t="s">
        <v>10</v>
      </c>
      <c r="F23" s="146" t="s">
        <v>37</v>
      </c>
      <c r="G23" s="159">
        <v>2181</v>
      </c>
      <c r="H23" s="146" t="s">
        <v>31</v>
      </c>
      <c r="I23" s="155">
        <f t="shared" si="0"/>
        <v>11042.403</v>
      </c>
    </row>
    <row r="24" spans="1:9" ht="126">
      <c r="A24" s="146">
        <v>20</v>
      </c>
      <c r="B24" s="177">
        <v>5.0629999999999997</v>
      </c>
      <c r="C24" s="157" t="s">
        <v>682</v>
      </c>
      <c r="D24" s="146" t="s">
        <v>9</v>
      </c>
      <c r="E24" s="146" t="s">
        <v>10</v>
      </c>
      <c r="F24" s="146" t="s">
        <v>38</v>
      </c>
      <c r="G24" s="158">
        <v>851</v>
      </c>
      <c r="H24" s="146" t="s">
        <v>31</v>
      </c>
      <c r="I24" s="155">
        <f t="shared" si="0"/>
        <v>4308.6129999999994</v>
      </c>
    </row>
    <row r="25" spans="1:9" ht="126">
      <c r="A25" s="146">
        <v>21</v>
      </c>
      <c r="B25" s="177">
        <v>5.0629999999999997</v>
      </c>
      <c r="C25" s="157" t="s">
        <v>683</v>
      </c>
      <c r="D25" s="146" t="s">
        <v>9</v>
      </c>
      <c r="E25" s="146" t="s">
        <v>147</v>
      </c>
      <c r="F25" s="146" t="s">
        <v>39</v>
      </c>
      <c r="G25" s="159">
        <v>1293</v>
      </c>
      <c r="H25" s="146" t="s">
        <v>31</v>
      </c>
      <c r="I25" s="155">
        <f t="shared" si="0"/>
        <v>6546.4589999999998</v>
      </c>
    </row>
    <row r="26" spans="1:9" ht="126">
      <c r="A26" s="146">
        <v>22</v>
      </c>
      <c r="B26" s="177">
        <v>5.0629999999999997</v>
      </c>
      <c r="C26" s="157" t="s">
        <v>40</v>
      </c>
      <c r="D26" s="146" t="s">
        <v>9</v>
      </c>
      <c r="E26" s="146" t="s">
        <v>10</v>
      </c>
      <c r="F26" s="146" t="s">
        <v>41</v>
      </c>
      <c r="G26" s="158">
        <v>482</v>
      </c>
      <c r="H26" s="146" t="s">
        <v>31</v>
      </c>
      <c r="I26" s="155">
        <f t="shared" si="0"/>
        <v>2440.366</v>
      </c>
    </row>
    <row r="27" spans="1:9" ht="78.75">
      <c r="A27" s="146">
        <v>23</v>
      </c>
      <c r="B27" s="177">
        <v>5.0629999999999997</v>
      </c>
      <c r="C27" s="157" t="s">
        <v>749</v>
      </c>
      <c r="D27" s="146" t="s">
        <v>9</v>
      </c>
      <c r="E27" s="146" t="s">
        <v>10</v>
      </c>
      <c r="F27" s="146" t="s">
        <v>30</v>
      </c>
      <c r="G27" s="159">
        <v>1470</v>
      </c>
      <c r="H27" s="146" t="s">
        <v>31</v>
      </c>
      <c r="I27" s="155">
        <f t="shared" si="0"/>
        <v>7442.61</v>
      </c>
    </row>
    <row r="28" spans="1:9" ht="31.5">
      <c r="A28" s="146">
        <v>24</v>
      </c>
      <c r="B28" s="176">
        <v>13</v>
      </c>
      <c r="C28" s="157" t="s">
        <v>684</v>
      </c>
      <c r="D28" s="146" t="s">
        <v>9</v>
      </c>
      <c r="E28" s="146" t="s">
        <v>10</v>
      </c>
      <c r="F28" s="146" t="s">
        <v>69</v>
      </c>
      <c r="G28" s="158">
        <v>126</v>
      </c>
      <c r="H28" s="146" t="s">
        <v>11</v>
      </c>
      <c r="I28" s="155">
        <f t="shared" si="0"/>
        <v>1638</v>
      </c>
    </row>
    <row r="29" spans="1:9" ht="110.25">
      <c r="A29" s="146">
        <v>25</v>
      </c>
      <c r="B29" s="176">
        <v>2</v>
      </c>
      <c r="C29" s="157" t="s">
        <v>685</v>
      </c>
      <c r="D29" s="146" t="s">
        <v>9</v>
      </c>
      <c r="E29" s="146" t="s">
        <v>10</v>
      </c>
      <c r="F29" s="146" t="s">
        <v>15</v>
      </c>
      <c r="G29" s="159">
        <v>3299.7</v>
      </c>
      <c r="H29" s="146" t="s">
        <v>11</v>
      </c>
      <c r="I29" s="155">
        <f t="shared" si="0"/>
        <v>6599.4</v>
      </c>
    </row>
    <row r="30" spans="1:9" ht="31.5">
      <c r="A30" s="146">
        <v>26</v>
      </c>
      <c r="B30" s="176">
        <v>13</v>
      </c>
      <c r="C30" s="157" t="s">
        <v>686</v>
      </c>
      <c r="D30" s="146" t="s">
        <v>9</v>
      </c>
      <c r="E30" s="146" t="s">
        <v>10</v>
      </c>
      <c r="F30" s="146" t="s">
        <v>71</v>
      </c>
      <c r="G30" s="158">
        <v>79</v>
      </c>
      <c r="H30" s="146" t="s">
        <v>11</v>
      </c>
      <c r="I30" s="155">
        <f t="shared" si="0"/>
        <v>1027</v>
      </c>
    </row>
    <row r="31" spans="1:9" ht="63">
      <c r="A31" s="146">
        <v>27</v>
      </c>
      <c r="B31" s="176">
        <v>13</v>
      </c>
      <c r="C31" s="157" t="s">
        <v>177</v>
      </c>
      <c r="D31" s="146" t="s">
        <v>9</v>
      </c>
      <c r="E31" s="146" t="s">
        <v>10</v>
      </c>
      <c r="F31" s="146" t="s">
        <v>72</v>
      </c>
      <c r="G31" s="159">
        <v>4500</v>
      </c>
      <c r="H31" s="146" t="s">
        <v>11</v>
      </c>
      <c r="I31" s="155">
        <f t="shared" si="0"/>
        <v>58500</v>
      </c>
    </row>
    <row r="32" spans="1:9" ht="173.25">
      <c r="A32" s="146">
        <v>28</v>
      </c>
      <c r="B32" s="176">
        <v>38</v>
      </c>
      <c r="C32" s="157" t="s">
        <v>382</v>
      </c>
      <c r="D32" s="146" t="s">
        <v>9</v>
      </c>
      <c r="E32" s="146" t="s">
        <v>10</v>
      </c>
      <c r="F32" s="146" t="s">
        <v>42</v>
      </c>
      <c r="G32" s="158">
        <v>142</v>
      </c>
      <c r="H32" s="146" t="s">
        <v>11</v>
      </c>
      <c r="I32" s="155">
        <f t="shared" si="0"/>
        <v>5396</v>
      </c>
    </row>
    <row r="33" spans="1:9" ht="31.5">
      <c r="A33" s="146">
        <v>29</v>
      </c>
      <c r="B33" s="176">
        <v>38</v>
      </c>
      <c r="C33" s="157" t="s">
        <v>687</v>
      </c>
      <c r="D33" s="146" t="s">
        <v>9</v>
      </c>
      <c r="E33" s="146" t="s">
        <v>10</v>
      </c>
      <c r="F33" s="146" t="s">
        <v>43</v>
      </c>
      <c r="G33" s="158">
        <v>146.63</v>
      </c>
      <c r="H33" s="146" t="s">
        <v>11</v>
      </c>
      <c r="I33" s="155">
        <f t="shared" si="0"/>
        <v>5571.94</v>
      </c>
    </row>
    <row r="34" spans="1:9">
      <c r="A34" s="146">
        <v>30</v>
      </c>
      <c r="B34" s="176">
        <v>6</v>
      </c>
      <c r="C34" s="157" t="s">
        <v>169</v>
      </c>
      <c r="D34" s="146" t="s">
        <v>9</v>
      </c>
      <c r="E34" s="146" t="s">
        <v>10</v>
      </c>
      <c r="F34" s="146" t="s">
        <v>277</v>
      </c>
      <c r="G34" s="158">
        <v>165</v>
      </c>
      <c r="H34" s="146" t="s">
        <v>11</v>
      </c>
      <c r="I34" s="155">
        <f t="shared" si="0"/>
        <v>990</v>
      </c>
    </row>
    <row r="35" spans="1:9">
      <c r="A35" s="146">
        <v>31</v>
      </c>
      <c r="B35" s="176">
        <v>6</v>
      </c>
      <c r="C35" s="157" t="s">
        <v>168</v>
      </c>
      <c r="D35" s="146" t="s">
        <v>9</v>
      </c>
      <c r="E35" s="146" t="s">
        <v>147</v>
      </c>
      <c r="F35" s="146" t="s">
        <v>278</v>
      </c>
      <c r="G35" s="158">
        <v>128</v>
      </c>
      <c r="H35" s="146" t="s">
        <v>11</v>
      </c>
      <c r="I35" s="155">
        <f t="shared" si="0"/>
        <v>768</v>
      </c>
    </row>
    <row r="36" spans="1:9" ht="47.25">
      <c r="A36" s="146">
        <v>32</v>
      </c>
      <c r="B36" s="176">
        <v>2</v>
      </c>
      <c r="C36" s="157" t="s">
        <v>688</v>
      </c>
      <c r="D36" s="146" t="s">
        <v>9</v>
      </c>
      <c r="E36" s="146" t="s">
        <v>10</v>
      </c>
      <c r="F36" s="146" t="s">
        <v>279</v>
      </c>
      <c r="G36" s="159">
        <v>1079</v>
      </c>
      <c r="H36" s="146" t="s">
        <v>19</v>
      </c>
      <c r="I36" s="155">
        <f t="shared" si="0"/>
        <v>2158</v>
      </c>
    </row>
    <row r="37" spans="1:9">
      <c r="A37" s="146">
        <v>33</v>
      </c>
      <c r="B37" s="176">
        <v>12</v>
      </c>
      <c r="C37" s="157" t="s">
        <v>75</v>
      </c>
      <c r="D37" s="146" t="s">
        <v>9</v>
      </c>
      <c r="E37" s="146" t="s">
        <v>147</v>
      </c>
      <c r="F37" s="146" t="s">
        <v>76</v>
      </c>
      <c r="G37" s="158">
        <v>41</v>
      </c>
      <c r="H37" s="146" t="s">
        <v>11</v>
      </c>
      <c r="I37" s="155">
        <f t="shared" si="0"/>
        <v>492</v>
      </c>
    </row>
    <row r="38" spans="1:9">
      <c r="A38" s="146">
        <v>34</v>
      </c>
      <c r="B38" s="176">
        <v>12</v>
      </c>
      <c r="C38" s="157" t="s">
        <v>77</v>
      </c>
      <c r="D38" s="146" t="s">
        <v>9</v>
      </c>
      <c r="E38" s="146" t="s">
        <v>10</v>
      </c>
      <c r="F38" s="146" t="s">
        <v>78</v>
      </c>
      <c r="G38" s="158">
        <v>35</v>
      </c>
      <c r="H38" s="146" t="s">
        <v>11</v>
      </c>
      <c r="I38" s="155">
        <f t="shared" si="0"/>
        <v>420</v>
      </c>
    </row>
    <row r="39" spans="1:9" ht="63">
      <c r="A39" s="146">
        <v>35</v>
      </c>
      <c r="B39" s="176">
        <v>4</v>
      </c>
      <c r="C39" s="157" t="s">
        <v>180</v>
      </c>
      <c r="D39" s="146" t="s">
        <v>9</v>
      </c>
      <c r="E39" s="146" t="s">
        <v>10</v>
      </c>
      <c r="F39" s="146" t="s">
        <v>79</v>
      </c>
      <c r="G39" s="158">
        <v>880</v>
      </c>
      <c r="H39" s="146" t="s">
        <v>19</v>
      </c>
      <c r="I39" s="155">
        <f t="shared" si="0"/>
        <v>3520</v>
      </c>
    </row>
    <row r="40" spans="1:9">
      <c r="A40" s="146">
        <v>36</v>
      </c>
      <c r="B40" s="176">
        <v>2</v>
      </c>
      <c r="C40" s="157" t="s">
        <v>60</v>
      </c>
      <c r="D40" s="146" t="s">
        <v>9</v>
      </c>
      <c r="E40" s="146" t="s">
        <v>147</v>
      </c>
      <c r="F40" s="146" t="s">
        <v>16</v>
      </c>
      <c r="G40" s="159">
        <v>1024</v>
      </c>
      <c r="H40" s="146" t="s">
        <v>11</v>
      </c>
      <c r="I40" s="155">
        <f t="shared" si="0"/>
        <v>2048</v>
      </c>
    </row>
    <row r="41" spans="1:9" ht="126">
      <c r="A41" s="146">
        <v>37</v>
      </c>
      <c r="B41" s="176">
        <v>1</v>
      </c>
      <c r="C41" s="157" t="s">
        <v>14</v>
      </c>
      <c r="D41" s="146" t="s">
        <v>9</v>
      </c>
      <c r="E41" s="146" t="s">
        <v>10</v>
      </c>
      <c r="F41" s="146" t="s">
        <v>15</v>
      </c>
      <c r="G41" s="159">
        <v>3299.7</v>
      </c>
      <c r="H41" s="146" t="s">
        <v>11</v>
      </c>
      <c r="I41" s="155">
        <f t="shared" si="0"/>
        <v>3299.7</v>
      </c>
    </row>
    <row r="42" spans="1:9">
      <c r="A42" s="146">
        <v>38</v>
      </c>
      <c r="B42" s="176">
        <v>2</v>
      </c>
      <c r="C42" s="157" t="s">
        <v>170</v>
      </c>
      <c r="D42" s="146" t="s">
        <v>9</v>
      </c>
      <c r="E42" s="146" t="s">
        <v>10</v>
      </c>
      <c r="F42" s="146" t="s">
        <v>18</v>
      </c>
      <c r="G42" s="159">
        <v>1044.48</v>
      </c>
      <c r="H42" s="146" t="s">
        <v>11</v>
      </c>
      <c r="I42" s="155">
        <f t="shared" si="0"/>
        <v>2088.96</v>
      </c>
    </row>
    <row r="43" spans="1:9">
      <c r="A43" s="146">
        <v>39</v>
      </c>
      <c r="B43" s="177">
        <v>12.58</v>
      </c>
      <c r="C43" s="157" t="s">
        <v>280</v>
      </c>
      <c r="D43" s="146" t="s">
        <v>9</v>
      </c>
      <c r="E43" s="146" t="s">
        <v>10</v>
      </c>
      <c r="F43" s="146" t="s">
        <v>281</v>
      </c>
      <c r="G43" s="158">
        <v>331</v>
      </c>
      <c r="H43" s="146" t="s">
        <v>25</v>
      </c>
      <c r="I43" s="155">
        <f t="shared" si="0"/>
        <v>4163.9800000000005</v>
      </c>
    </row>
    <row r="44" spans="1:9" ht="63">
      <c r="A44" s="146">
        <v>40</v>
      </c>
      <c r="B44" s="177">
        <v>14.52</v>
      </c>
      <c r="C44" s="157" t="s">
        <v>181</v>
      </c>
      <c r="D44" s="146" t="s">
        <v>9</v>
      </c>
      <c r="E44" s="146" t="s">
        <v>10</v>
      </c>
      <c r="F44" s="146" t="s">
        <v>282</v>
      </c>
      <c r="G44" s="159">
        <v>5160</v>
      </c>
      <c r="H44" s="146" t="s">
        <v>25</v>
      </c>
      <c r="I44" s="155">
        <f t="shared" si="0"/>
        <v>74923.199999999997</v>
      </c>
    </row>
    <row r="45" spans="1:9" ht="47.25">
      <c r="A45" s="146">
        <v>41</v>
      </c>
      <c r="B45" s="176">
        <v>2</v>
      </c>
      <c r="C45" s="157" t="s">
        <v>689</v>
      </c>
      <c r="D45" s="146" t="s">
        <v>9</v>
      </c>
      <c r="E45" s="146" t="s">
        <v>10</v>
      </c>
      <c r="F45" s="146" t="s">
        <v>61</v>
      </c>
      <c r="G45" s="159">
        <v>12500</v>
      </c>
      <c r="H45" s="146" t="s">
        <v>11</v>
      </c>
      <c r="I45" s="155">
        <f t="shared" si="0"/>
        <v>25000</v>
      </c>
    </row>
    <row r="46" spans="1:9" ht="47.25">
      <c r="A46" s="146">
        <v>42</v>
      </c>
      <c r="B46" s="176">
        <v>2</v>
      </c>
      <c r="C46" s="157" t="s">
        <v>690</v>
      </c>
      <c r="D46" s="146" t="s">
        <v>9</v>
      </c>
      <c r="E46" s="146" t="s">
        <v>10</v>
      </c>
      <c r="F46" s="146" t="s">
        <v>283</v>
      </c>
      <c r="G46" s="159">
        <v>5805.84</v>
      </c>
      <c r="H46" s="146" t="s">
        <v>11</v>
      </c>
      <c r="I46" s="155">
        <f t="shared" si="0"/>
        <v>11611.68</v>
      </c>
    </row>
    <row r="47" spans="1:9" ht="78.75">
      <c r="A47" s="146">
        <v>43</v>
      </c>
      <c r="B47" s="176">
        <v>2</v>
      </c>
      <c r="C47" s="157" t="s">
        <v>185</v>
      </c>
      <c r="D47" s="146" t="s">
        <v>9</v>
      </c>
      <c r="E47" s="146" t="s">
        <v>10</v>
      </c>
      <c r="F47" s="146" t="s">
        <v>184</v>
      </c>
      <c r="G47" s="159">
        <v>21945</v>
      </c>
      <c r="H47" s="146" t="s">
        <v>11</v>
      </c>
      <c r="I47" s="155">
        <f t="shared" si="0"/>
        <v>43890</v>
      </c>
    </row>
    <row r="48" spans="1:9" ht="47.25">
      <c r="A48" s="146">
        <v>44</v>
      </c>
      <c r="B48" s="176">
        <v>2</v>
      </c>
      <c r="C48" s="157" t="s">
        <v>802</v>
      </c>
      <c r="D48" s="146" t="s">
        <v>9</v>
      </c>
      <c r="E48" s="146" t="s">
        <v>10</v>
      </c>
      <c r="F48" s="146" t="s">
        <v>284</v>
      </c>
      <c r="G48" s="159">
        <v>5805.84</v>
      </c>
      <c r="H48" s="146" t="s">
        <v>11</v>
      </c>
      <c r="I48" s="155">
        <f t="shared" si="0"/>
        <v>11611.68</v>
      </c>
    </row>
    <row r="49" spans="1:9">
      <c r="A49" s="146">
        <v>45</v>
      </c>
      <c r="B49" s="177">
        <v>700</v>
      </c>
      <c r="C49" s="157" t="s">
        <v>285</v>
      </c>
      <c r="D49" s="146" t="s">
        <v>9</v>
      </c>
      <c r="E49" s="146" t="s">
        <v>147</v>
      </c>
      <c r="F49" s="146" t="s">
        <v>286</v>
      </c>
      <c r="G49" s="158">
        <v>47.27</v>
      </c>
      <c r="H49" s="146" t="s">
        <v>13</v>
      </c>
      <c r="I49" s="155">
        <f t="shared" si="0"/>
        <v>33089</v>
      </c>
    </row>
    <row r="50" spans="1:9" ht="126">
      <c r="A50" s="146">
        <v>46</v>
      </c>
      <c r="B50" s="176">
        <v>4</v>
      </c>
      <c r="C50" s="157" t="s">
        <v>691</v>
      </c>
      <c r="D50" s="146" t="s">
        <v>9</v>
      </c>
      <c r="E50" s="146" t="s">
        <v>10</v>
      </c>
      <c r="F50" s="146" t="s">
        <v>287</v>
      </c>
      <c r="G50" s="159">
        <v>3510</v>
      </c>
      <c r="H50" s="146" t="s">
        <v>11</v>
      </c>
      <c r="I50" s="155">
        <f t="shared" si="0"/>
        <v>14040</v>
      </c>
    </row>
    <row r="51" spans="1:9" ht="47.25">
      <c r="A51" s="146">
        <v>47</v>
      </c>
      <c r="B51" s="176">
        <v>2</v>
      </c>
      <c r="C51" s="157" t="s">
        <v>692</v>
      </c>
      <c r="D51" s="146" t="s">
        <v>9</v>
      </c>
      <c r="E51" s="146" t="s">
        <v>10</v>
      </c>
      <c r="F51" s="146" t="s">
        <v>187</v>
      </c>
      <c r="G51" s="159">
        <v>49480.2</v>
      </c>
      <c r="H51" s="146" t="s">
        <v>11</v>
      </c>
      <c r="I51" s="155">
        <f t="shared" si="0"/>
        <v>98960.4</v>
      </c>
    </row>
    <row r="52" spans="1:9" ht="63">
      <c r="A52" s="146">
        <v>48</v>
      </c>
      <c r="B52" s="177">
        <v>0.44</v>
      </c>
      <c r="C52" s="157" t="s">
        <v>189</v>
      </c>
      <c r="D52" s="146" t="s">
        <v>9</v>
      </c>
      <c r="E52" s="146" t="s">
        <v>10</v>
      </c>
      <c r="F52" s="146" t="s">
        <v>288</v>
      </c>
      <c r="G52" s="159">
        <v>299369</v>
      </c>
      <c r="H52" s="146" t="s">
        <v>92</v>
      </c>
      <c r="I52" s="155">
        <f t="shared" si="0"/>
        <v>131722.36000000002</v>
      </c>
    </row>
    <row r="53" spans="1:9" ht="63">
      <c r="A53" s="146">
        <v>49</v>
      </c>
      <c r="B53" s="176">
        <v>30</v>
      </c>
      <c r="C53" s="157" t="s">
        <v>191</v>
      </c>
      <c r="D53" s="146" t="s">
        <v>9</v>
      </c>
      <c r="E53" s="146" t="s">
        <v>147</v>
      </c>
      <c r="F53" s="146" t="s">
        <v>190</v>
      </c>
      <c r="G53" s="159">
        <v>2055</v>
      </c>
      <c r="H53" s="146" t="s">
        <v>19</v>
      </c>
      <c r="I53" s="155">
        <f t="shared" si="0"/>
        <v>61650</v>
      </c>
    </row>
    <row r="54" spans="1:9" ht="110.25">
      <c r="A54" s="146">
        <v>50</v>
      </c>
      <c r="B54" s="176">
        <v>30</v>
      </c>
      <c r="C54" s="157" t="s">
        <v>703</v>
      </c>
      <c r="D54" s="146" t="s">
        <v>9</v>
      </c>
      <c r="E54" s="146" t="s">
        <v>147</v>
      </c>
      <c r="F54" s="146" t="s">
        <v>289</v>
      </c>
      <c r="G54" s="158">
        <v>294</v>
      </c>
      <c r="H54" s="146" t="s">
        <v>11</v>
      </c>
      <c r="I54" s="155">
        <f t="shared" si="0"/>
        <v>8820</v>
      </c>
    </row>
    <row r="55" spans="1:9" ht="157.5">
      <c r="A55" s="146">
        <v>51</v>
      </c>
      <c r="B55" s="176">
        <v>45</v>
      </c>
      <c r="C55" s="157" t="s">
        <v>801</v>
      </c>
      <c r="D55" s="146" t="s">
        <v>9</v>
      </c>
      <c r="E55" s="146" t="s">
        <v>10</v>
      </c>
      <c r="F55" s="146" t="s">
        <v>290</v>
      </c>
      <c r="G55" s="158">
        <v>299</v>
      </c>
      <c r="H55" s="146" t="s">
        <v>11</v>
      </c>
      <c r="I55" s="155">
        <f t="shared" si="0"/>
        <v>13455</v>
      </c>
    </row>
    <row r="56" spans="1:9" ht="94.5">
      <c r="A56" s="146">
        <v>52</v>
      </c>
      <c r="B56" s="176">
        <v>6</v>
      </c>
      <c r="C56" s="157" t="s">
        <v>192</v>
      </c>
      <c r="D56" s="146" t="s">
        <v>9</v>
      </c>
      <c r="E56" s="146" t="s">
        <v>10</v>
      </c>
      <c r="F56" s="146" t="s">
        <v>291</v>
      </c>
      <c r="G56" s="158">
        <v>781</v>
      </c>
      <c r="H56" s="146" t="s">
        <v>11</v>
      </c>
      <c r="I56" s="155">
        <f t="shared" si="0"/>
        <v>4686</v>
      </c>
    </row>
    <row r="57" spans="1:9" ht="63">
      <c r="A57" s="146">
        <v>53</v>
      </c>
      <c r="B57" s="177">
        <v>218.67</v>
      </c>
      <c r="C57" s="157" t="s">
        <v>193</v>
      </c>
      <c r="D57" s="146" t="s">
        <v>9</v>
      </c>
      <c r="E57" s="146" t="s">
        <v>147</v>
      </c>
      <c r="F57" s="146" t="s">
        <v>292</v>
      </c>
      <c r="G57" s="158">
        <v>327.68</v>
      </c>
      <c r="H57" s="146" t="s">
        <v>24</v>
      </c>
      <c r="I57" s="155">
        <f t="shared" si="0"/>
        <v>71653.785600000003</v>
      </c>
    </row>
    <row r="58" spans="1:9" ht="78.75">
      <c r="A58" s="146">
        <v>54</v>
      </c>
      <c r="B58" s="176">
        <v>30</v>
      </c>
      <c r="C58" s="157" t="s">
        <v>694</v>
      </c>
      <c r="D58" s="146" t="s">
        <v>9</v>
      </c>
      <c r="E58" s="146" t="s">
        <v>10</v>
      </c>
      <c r="F58" s="146" t="s">
        <v>293</v>
      </c>
      <c r="G58" s="158">
        <v>224</v>
      </c>
      <c r="H58" s="146" t="s">
        <v>11</v>
      </c>
      <c r="I58" s="155">
        <f t="shared" si="0"/>
        <v>6720</v>
      </c>
    </row>
    <row r="59" spans="1:9">
      <c r="A59" s="146">
        <v>55</v>
      </c>
      <c r="B59" s="176">
        <v>75</v>
      </c>
      <c r="C59" s="157" t="s">
        <v>107</v>
      </c>
      <c r="D59" s="146" t="s">
        <v>9</v>
      </c>
      <c r="E59" s="146" t="s">
        <v>10</v>
      </c>
      <c r="F59" s="146" t="s">
        <v>108</v>
      </c>
      <c r="G59" s="158">
        <v>65</v>
      </c>
      <c r="H59" s="146" t="s">
        <v>11</v>
      </c>
      <c r="I59" s="155">
        <f t="shared" si="0"/>
        <v>4875</v>
      </c>
    </row>
    <row r="60" spans="1:9">
      <c r="A60" s="146">
        <v>56</v>
      </c>
      <c r="B60" s="176">
        <v>29</v>
      </c>
      <c r="C60" s="157" t="s">
        <v>268</v>
      </c>
      <c r="D60" s="146" t="s">
        <v>9</v>
      </c>
      <c r="E60" s="146" t="s">
        <v>10</v>
      </c>
      <c r="F60" s="146" t="s">
        <v>269</v>
      </c>
      <c r="G60" s="158">
        <v>176</v>
      </c>
      <c r="H60" s="146" t="s">
        <v>11</v>
      </c>
      <c r="I60" s="155">
        <f t="shared" si="0"/>
        <v>5104</v>
      </c>
    </row>
    <row r="61" spans="1:9" ht="47.25">
      <c r="A61" s="146">
        <v>57</v>
      </c>
      <c r="B61" s="177">
        <v>10.119999999999999</v>
      </c>
      <c r="C61" s="157" t="s">
        <v>34</v>
      </c>
      <c r="D61" s="146" t="s">
        <v>9</v>
      </c>
      <c r="E61" s="146" t="s">
        <v>10</v>
      </c>
      <c r="F61" s="146" t="s">
        <v>35</v>
      </c>
      <c r="G61" s="158">
        <v>412.08</v>
      </c>
      <c r="H61" s="146" t="s">
        <v>31</v>
      </c>
      <c r="I61" s="155">
        <f t="shared" si="0"/>
        <v>4170.2495999999992</v>
      </c>
    </row>
    <row r="62" spans="1:9">
      <c r="A62" s="146">
        <v>58</v>
      </c>
      <c r="B62" s="176">
        <v>29</v>
      </c>
      <c r="C62" s="157" t="s">
        <v>270</v>
      </c>
      <c r="D62" s="146" t="s">
        <v>9</v>
      </c>
      <c r="E62" s="146" t="s">
        <v>10</v>
      </c>
      <c r="F62" s="146" t="s">
        <v>271</v>
      </c>
      <c r="G62" s="158">
        <v>107</v>
      </c>
      <c r="H62" s="146" t="s">
        <v>11</v>
      </c>
      <c r="I62" s="155">
        <f t="shared" si="0"/>
        <v>3103</v>
      </c>
    </row>
    <row r="63" spans="1:9" ht="47.25">
      <c r="A63" s="146">
        <v>59</v>
      </c>
      <c r="B63" s="176">
        <v>29</v>
      </c>
      <c r="C63" s="157" t="s">
        <v>678</v>
      </c>
      <c r="D63" s="146" t="s">
        <v>9</v>
      </c>
      <c r="E63" s="146" t="s">
        <v>10</v>
      </c>
      <c r="F63" s="146" t="s">
        <v>272</v>
      </c>
      <c r="G63" s="159">
        <v>1770</v>
      </c>
      <c r="H63" s="146" t="s">
        <v>11</v>
      </c>
      <c r="I63" s="155">
        <f t="shared" si="0"/>
        <v>51330</v>
      </c>
    </row>
    <row r="64" spans="1:9" ht="94.5">
      <c r="A64" s="146">
        <v>60</v>
      </c>
      <c r="B64" s="177">
        <v>10.119999999999999</v>
      </c>
      <c r="C64" s="157" t="s">
        <v>679</v>
      </c>
      <c r="D64" s="146" t="s">
        <v>9</v>
      </c>
      <c r="E64" s="146" t="s">
        <v>147</v>
      </c>
      <c r="F64" s="146" t="s">
        <v>273</v>
      </c>
      <c r="G64" s="159">
        <v>6852</v>
      </c>
      <c r="H64" s="146" t="s">
        <v>31</v>
      </c>
      <c r="I64" s="155">
        <f t="shared" si="0"/>
        <v>69342.239999999991</v>
      </c>
    </row>
    <row r="65" spans="1:9" ht="110.25">
      <c r="A65" s="146">
        <v>61</v>
      </c>
      <c r="B65" s="177">
        <v>10.119999999999999</v>
      </c>
      <c r="C65" s="157" t="s">
        <v>36</v>
      </c>
      <c r="D65" s="146" t="s">
        <v>9</v>
      </c>
      <c r="E65" s="146" t="s">
        <v>10</v>
      </c>
      <c r="F65" s="146" t="s">
        <v>37</v>
      </c>
      <c r="G65" s="159">
        <v>2181</v>
      </c>
      <c r="H65" s="146" t="s">
        <v>31</v>
      </c>
      <c r="I65" s="155">
        <f t="shared" si="0"/>
        <v>22071.719999999998</v>
      </c>
    </row>
    <row r="66" spans="1:9" ht="141.75">
      <c r="A66" s="146">
        <v>62</v>
      </c>
      <c r="B66" s="177">
        <v>10.119999999999999</v>
      </c>
      <c r="C66" s="157" t="s">
        <v>158</v>
      </c>
      <c r="D66" s="146" t="s">
        <v>9</v>
      </c>
      <c r="E66" s="146" t="s">
        <v>10</v>
      </c>
      <c r="F66" s="146" t="s">
        <v>38</v>
      </c>
      <c r="G66" s="158">
        <v>851</v>
      </c>
      <c r="H66" s="146" t="s">
        <v>31</v>
      </c>
      <c r="I66" s="155">
        <f t="shared" si="0"/>
        <v>8612.119999999999</v>
      </c>
    </row>
    <row r="67" spans="1:9" ht="141.75">
      <c r="A67" s="146">
        <v>63</v>
      </c>
      <c r="B67" s="177">
        <v>10.119999999999999</v>
      </c>
      <c r="C67" s="157" t="s">
        <v>157</v>
      </c>
      <c r="D67" s="146" t="s">
        <v>9</v>
      </c>
      <c r="E67" s="146" t="s">
        <v>10</v>
      </c>
      <c r="F67" s="146" t="s">
        <v>39</v>
      </c>
      <c r="G67" s="159">
        <v>1293</v>
      </c>
      <c r="H67" s="146" t="s">
        <v>31</v>
      </c>
      <c r="I67" s="155">
        <f t="shared" si="0"/>
        <v>13085.16</v>
      </c>
    </row>
    <row r="68" spans="1:9" ht="126">
      <c r="A68" s="146">
        <v>64</v>
      </c>
      <c r="B68" s="177">
        <v>10.119999999999999</v>
      </c>
      <c r="C68" s="157" t="s">
        <v>40</v>
      </c>
      <c r="D68" s="146" t="s">
        <v>9</v>
      </c>
      <c r="E68" s="146" t="s">
        <v>10</v>
      </c>
      <c r="F68" s="146" t="s">
        <v>41</v>
      </c>
      <c r="G68" s="158">
        <v>482</v>
      </c>
      <c r="H68" s="146" t="s">
        <v>31</v>
      </c>
      <c r="I68" s="155">
        <f t="shared" si="0"/>
        <v>4877.8399999999992</v>
      </c>
    </row>
    <row r="69" spans="1:9" ht="78.75">
      <c r="A69" s="146">
        <v>65</v>
      </c>
      <c r="B69" s="177">
        <v>10.119999999999999</v>
      </c>
      <c r="C69" s="157" t="s">
        <v>749</v>
      </c>
      <c r="D69" s="146" t="s">
        <v>9</v>
      </c>
      <c r="E69" s="146" t="s">
        <v>10</v>
      </c>
      <c r="F69" s="146" t="s">
        <v>30</v>
      </c>
      <c r="G69" s="159">
        <v>1470</v>
      </c>
      <c r="H69" s="146" t="s">
        <v>31</v>
      </c>
      <c r="I69" s="155">
        <f t="shared" si="0"/>
        <v>14876.4</v>
      </c>
    </row>
    <row r="70" spans="1:9" ht="126">
      <c r="A70" s="146">
        <v>66</v>
      </c>
      <c r="B70" s="176">
        <v>29</v>
      </c>
      <c r="C70" s="157" t="s">
        <v>680</v>
      </c>
      <c r="D70" s="146" t="s">
        <v>9</v>
      </c>
      <c r="E70" s="146" t="s">
        <v>10</v>
      </c>
      <c r="F70" s="146" t="s">
        <v>274</v>
      </c>
      <c r="G70" s="159">
        <v>1952.61</v>
      </c>
      <c r="H70" s="146" t="s">
        <v>11</v>
      </c>
      <c r="I70" s="155">
        <f t="shared" ref="I70:I133" si="1">B70*G70</f>
        <v>56625.689999999995</v>
      </c>
    </row>
    <row r="71" spans="1:9" ht="63">
      <c r="A71" s="146">
        <v>67</v>
      </c>
      <c r="B71" s="177">
        <v>32.19</v>
      </c>
      <c r="C71" s="157" t="s">
        <v>750</v>
      </c>
      <c r="D71" s="146" t="s">
        <v>9</v>
      </c>
      <c r="E71" s="146" t="s">
        <v>10</v>
      </c>
      <c r="F71" s="146" t="s">
        <v>32</v>
      </c>
      <c r="G71" s="159">
        <v>6579</v>
      </c>
      <c r="H71" s="146" t="s">
        <v>25</v>
      </c>
      <c r="I71" s="155">
        <f t="shared" si="1"/>
        <v>211778.00999999998</v>
      </c>
    </row>
    <row r="72" spans="1:9">
      <c r="A72" s="146">
        <v>68</v>
      </c>
      <c r="B72" s="177">
        <v>16.75</v>
      </c>
      <c r="C72" s="157" t="s">
        <v>275</v>
      </c>
      <c r="D72" s="146" t="s">
        <v>9</v>
      </c>
      <c r="E72" s="146" t="s">
        <v>147</v>
      </c>
      <c r="F72" s="146" t="s">
        <v>276</v>
      </c>
      <c r="G72" s="158">
        <v>373</v>
      </c>
      <c r="H72" s="146" t="s">
        <v>33</v>
      </c>
      <c r="I72" s="155">
        <f t="shared" si="1"/>
        <v>6247.75</v>
      </c>
    </row>
    <row r="73" spans="1:9" ht="47.25">
      <c r="A73" s="146">
        <v>69</v>
      </c>
      <c r="B73" s="176">
        <v>29</v>
      </c>
      <c r="C73" s="157" t="s">
        <v>681</v>
      </c>
      <c r="D73" s="146" t="s">
        <v>9</v>
      </c>
      <c r="E73" s="146" t="s">
        <v>10</v>
      </c>
      <c r="F73" s="146" t="s">
        <v>173</v>
      </c>
      <c r="G73" s="158">
        <v>48</v>
      </c>
      <c r="H73" s="146" t="s">
        <v>11</v>
      </c>
      <c r="I73" s="155">
        <f t="shared" si="1"/>
        <v>1392</v>
      </c>
    </row>
    <row r="74" spans="1:9">
      <c r="A74" s="146">
        <v>70</v>
      </c>
      <c r="B74" s="177">
        <v>5.5880000000000001</v>
      </c>
      <c r="C74" s="157" t="s">
        <v>62</v>
      </c>
      <c r="D74" s="146" t="s">
        <v>9</v>
      </c>
      <c r="E74" s="146" t="s">
        <v>10</v>
      </c>
      <c r="F74" s="146" t="s">
        <v>26</v>
      </c>
      <c r="G74" s="158">
        <v>221</v>
      </c>
      <c r="H74" s="146" t="s">
        <v>31</v>
      </c>
      <c r="I74" s="155">
        <f t="shared" si="1"/>
        <v>1234.9480000000001</v>
      </c>
    </row>
    <row r="75" spans="1:9" ht="47.25">
      <c r="A75" s="146">
        <v>71</v>
      </c>
      <c r="B75" s="177">
        <v>5.5880000000000001</v>
      </c>
      <c r="C75" s="157" t="s">
        <v>34</v>
      </c>
      <c r="D75" s="146" t="s">
        <v>9</v>
      </c>
      <c r="E75" s="146" t="s">
        <v>10</v>
      </c>
      <c r="F75" s="146" t="s">
        <v>35</v>
      </c>
      <c r="G75" s="158">
        <v>412.08</v>
      </c>
      <c r="H75" s="146" t="s">
        <v>31</v>
      </c>
      <c r="I75" s="155">
        <f t="shared" si="1"/>
        <v>2302.7030399999999</v>
      </c>
    </row>
    <row r="76" spans="1:9">
      <c r="A76" s="146">
        <v>72</v>
      </c>
      <c r="B76" s="177">
        <v>5.5880000000000001</v>
      </c>
      <c r="C76" s="157" t="s">
        <v>63</v>
      </c>
      <c r="D76" s="146" t="s">
        <v>9</v>
      </c>
      <c r="E76" s="146" t="s">
        <v>10</v>
      </c>
      <c r="F76" s="146" t="s">
        <v>28</v>
      </c>
      <c r="G76" s="158">
        <v>185</v>
      </c>
      <c r="H76" s="146" t="s">
        <v>31</v>
      </c>
      <c r="I76" s="155">
        <f t="shared" si="1"/>
        <v>1033.78</v>
      </c>
    </row>
    <row r="77" spans="1:9" ht="94.5">
      <c r="A77" s="146">
        <v>73</v>
      </c>
      <c r="B77" s="177">
        <v>5.5880000000000001</v>
      </c>
      <c r="C77" s="157" t="s">
        <v>679</v>
      </c>
      <c r="D77" s="146" t="s">
        <v>9</v>
      </c>
      <c r="E77" s="146" t="s">
        <v>10</v>
      </c>
      <c r="F77" s="146" t="s">
        <v>273</v>
      </c>
      <c r="G77" s="159">
        <v>6852</v>
      </c>
      <c r="H77" s="146" t="s">
        <v>31</v>
      </c>
      <c r="I77" s="155">
        <f t="shared" si="1"/>
        <v>38288.976000000002</v>
      </c>
    </row>
    <row r="78" spans="1:9" ht="110.25">
      <c r="A78" s="146">
        <v>74</v>
      </c>
      <c r="B78" s="177">
        <v>5.5880000000000001</v>
      </c>
      <c r="C78" s="157" t="s">
        <v>36</v>
      </c>
      <c r="D78" s="146" t="s">
        <v>9</v>
      </c>
      <c r="E78" s="146" t="s">
        <v>10</v>
      </c>
      <c r="F78" s="146" t="s">
        <v>37</v>
      </c>
      <c r="G78" s="159">
        <v>2181</v>
      </c>
      <c r="H78" s="146" t="s">
        <v>31</v>
      </c>
      <c r="I78" s="155">
        <f t="shared" si="1"/>
        <v>12187.428</v>
      </c>
    </row>
    <row r="79" spans="1:9" ht="126">
      <c r="A79" s="146">
        <v>75</v>
      </c>
      <c r="B79" s="177">
        <v>5.5880000000000001</v>
      </c>
      <c r="C79" s="157" t="s">
        <v>682</v>
      </c>
      <c r="D79" s="146" t="s">
        <v>9</v>
      </c>
      <c r="E79" s="146" t="s">
        <v>10</v>
      </c>
      <c r="F79" s="146" t="s">
        <v>38</v>
      </c>
      <c r="G79" s="158">
        <v>851</v>
      </c>
      <c r="H79" s="146" t="s">
        <v>31</v>
      </c>
      <c r="I79" s="155">
        <f t="shared" si="1"/>
        <v>4755.3879999999999</v>
      </c>
    </row>
    <row r="80" spans="1:9" ht="141.75">
      <c r="A80" s="146">
        <v>76</v>
      </c>
      <c r="B80" s="177">
        <v>5.5880000000000001</v>
      </c>
      <c r="C80" s="157" t="s">
        <v>157</v>
      </c>
      <c r="D80" s="146" t="s">
        <v>9</v>
      </c>
      <c r="E80" s="146" t="s">
        <v>10</v>
      </c>
      <c r="F80" s="146" t="s">
        <v>39</v>
      </c>
      <c r="G80" s="159">
        <v>1293</v>
      </c>
      <c r="H80" s="146" t="s">
        <v>31</v>
      </c>
      <c r="I80" s="155">
        <f t="shared" si="1"/>
        <v>7225.2839999999997</v>
      </c>
    </row>
    <row r="81" spans="1:9" ht="126">
      <c r="A81" s="146">
        <v>77</v>
      </c>
      <c r="B81" s="177">
        <v>5.5880000000000001</v>
      </c>
      <c r="C81" s="157" t="s">
        <v>40</v>
      </c>
      <c r="D81" s="146" t="s">
        <v>9</v>
      </c>
      <c r="E81" s="146" t="s">
        <v>10</v>
      </c>
      <c r="F81" s="146" t="s">
        <v>41</v>
      </c>
      <c r="G81" s="158">
        <v>482</v>
      </c>
      <c r="H81" s="146" t="s">
        <v>31</v>
      </c>
      <c r="I81" s="155">
        <f t="shared" si="1"/>
        <v>2693.4160000000002</v>
      </c>
    </row>
    <row r="82" spans="1:9" ht="78.75">
      <c r="A82" s="146">
        <v>78</v>
      </c>
      <c r="B82" s="177">
        <v>5.5880000000000001</v>
      </c>
      <c r="C82" s="157" t="s">
        <v>749</v>
      </c>
      <c r="D82" s="146" t="s">
        <v>9</v>
      </c>
      <c r="E82" s="146" t="s">
        <v>10</v>
      </c>
      <c r="F82" s="146" t="s">
        <v>30</v>
      </c>
      <c r="G82" s="159">
        <v>1470</v>
      </c>
      <c r="H82" s="146" t="s">
        <v>31</v>
      </c>
      <c r="I82" s="155">
        <f t="shared" si="1"/>
        <v>8214.36</v>
      </c>
    </row>
    <row r="83" spans="1:9" ht="110.25">
      <c r="A83" s="146">
        <v>79</v>
      </c>
      <c r="B83" s="176">
        <v>2</v>
      </c>
      <c r="C83" s="157" t="s">
        <v>685</v>
      </c>
      <c r="D83" s="146" t="s">
        <v>9</v>
      </c>
      <c r="E83" s="146" t="s">
        <v>10</v>
      </c>
      <c r="F83" s="146" t="s">
        <v>15</v>
      </c>
      <c r="G83" s="159">
        <v>3299.7</v>
      </c>
      <c r="H83" s="146" t="s">
        <v>11</v>
      </c>
      <c r="I83" s="155">
        <f t="shared" si="1"/>
        <v>6599.4</v>
      </c>
    </row>
    <row r="84" spans="1:9">
      <c r="A84" s="146">
        <v>80</v>
      </c>
      <c r="B84" s="176">
        <v>24</v>
      </c>
      <c r="C84" s="157" t="s">
        <v>294</v>
      </c>
      <c r="D84" s="146" t="s">
        <v>9</v>
      </c>
      <c r="E84" s="146" t="s">
        <v>10</v>
      </c>
      <c r="F84" s="146" t="s">
        <v>295</v>
      </c>
      <c r="G84" s="158">
        <v>80</v>
      </c>
      <c r="H84" s="146" t="s">
        <v>11</v>
      </c>
      <c r="I84" s="155">
        <f t="shared" si="1"/>
        <v>1920</v>
      </c>
    </row>
    <row r="85" spans="1:9" ht="47.25">
      <c r="A85" s="146">
        <v>81</v>
      </c>
      <c r="B85" s="176">
        <v>21</v>
      </c>
      <c r="C85" s="157" t="s">
        <v>695</v>
      </c>
      <c r="D85" s="146" t="s">
        <v>9</v>
      </c>
      <c r="E85" s="146" t="s">
        <v>10</v>
      </c>
      <c r="F85" s="146" t="s">
        <v>296</v>
      </c>
      <c r="G85" s="159">
        <v>3500</v>
      </c>
      <c r="H85" s="146" t="s">
        <v>11</v>
      </c>
      <c r="I85" s="155">
        <f t="shared" si="1"/>
        <v>73500</v>
      </c>
    </row>
    <row r="86" spans="1:9" ht="63">
      <c r="A86" s="146">
        <v>82</v>
      </c>
      <c r="B86" s="176">
        <v>3</v>
      </c>
      <c r="C86" s="157" t="s">
        <v>696</v>
      </c>
      <c r="D86" s="146" t="s">
        <v>9</v>
      </c>
      <c r="E86" s="146" t="s">
        <v>10</v>
      </c>
      <c r="F86" s="146" t="s">
        <v>297</v>
      </c>
      <c r="G86" s="159">
        <v>3200</v>
      </c>
      <c r="H86" s="146" t="s">
        <v>11</v>
      </c>
      <c r="I86" s="155">
        <f t="shared" si="1"/>
        <v>9600</v>
      </c>
    </row>
    <row r="87" spans="1:9">
      <c r="A87" s="146">
        <v>83</v>
      </c>
      <c r="B87" s="176">
        <v>2</v>
      </c>
      <c r="C87" s="157" t="s">
        <v>167</v>
      </c>
      <c r="D87" s="146" t="s">
        <v>9</v>
      </c>
      <c r="E87" s="146" t="s">
        <v>10</v>
      </c>
      <c r="F87" s="146" t="s">
        <v>298</v>
      </c>
      <c r="G87" s="158">
        <v>190</v>
      </c>
      <c r="H87" s="146" t="s">
        <v>11</v>
      </c>
      <c r="I87" s="155">
        <f t="shared" si="1"/>
        <v>380</v>
      </c>
    </row>
    <row r="88" spans="1:9">
      <c r="A88" s="146">
        <v>84</v>
      </c>
      <c r="B88" s="176">
        <v>2</v>
      </c>
      <c r="C88" s="157" t="s">
        <v>166</v>
      </c>
      <c r="D88" s="146" t="s">
        <v>9</v>
      </c>
      <c r="E88" s="146" t="s">
        <v>10</v>
      </c>
      <c r="F88" s="146" t="s">
        <v>299</v>
      </c>
      <c r="G88" s="158">
        <v>101</v>
      </c>
      <c r="H88" s="146" t="s">
        <v>11</v>
      </c>
      <c r="I88" s="155">
        <f t="shared" si="1"/>
        <v>202</v>
      </c>
    </row>
    <row r="89" spans="1:9" ht="47.25">
      <c r="A89" s="146">
        <v>85</v>
      </c>
      <c r="B89" s="176">
        <v>2</v>
      </c>
      <c r="C89" s="157" t="s">
        <v>697</v>
      </c>
      <c r="D89" s="146" t="s">
        <v>9</v>
      </c>
      <c r="E89" s="146" t="s">
        <v>147</v>
      </c>
      <c r="F89" s="146" t="s">
        <v>300</v>
      </c>
      <c r="G89" s="158">
        <v>800</v>
      </c>
      <c r="H89" s="146" t="s">
        <v>19</v>
      </c>
      <c r="I89" s="155">
        <f t="shared" si="1"/>
        <v>1600</v>
      </c>
    </row>
    <row r="90" spans="1:9">
      <c r="A90" s="146">
        <v>86</v>
      </c>
      <c r="B90" s="176">
        <v>30</v>
      </c>
      <c r="C90" s="157" t="s">
        <v>165</v>
      </c>
      <c r="D90" s="146" t="s">
        <v>9</v>
      </c>
      <c r="E90" s="146" t="s">
        <v>10</v>
      </c>
      <c r="F90" s="146" t="s">
        <v>301</v>
      </c>
      <c r="G90" s="158">
        <v>32</v>
      </c>
      <c r="H90" s="146" t="s">
        <v>11</v>
      </c>
      <c r="I90" s="155">
        <f t="shared" si="1"/>
        <v>960</v>
      </c>
    </row>
    <row r="91" spans="1:9">
      <c r="A91" s="146">
        <v>87</v>
      </c>
      <c r="B91" s="176">
        <v>30</v>
      </c>
      <c r="C91" s="157" t="s">
        <v>164</v>
      </c>
      <c r="D91" s="146" t="s">
        <v>9</v>
      </c>
      <c r="E91" s="146" t="s">
        <v>10</v>
      </c>
      <c r="F91" s="146" t="s">
        <v>302</v>
      </c>
      <c r="G91" s="158">
        <v>32</v>
      </c>
      <c r="H91" s="146" t="s">
        <v>11</v>
      </c>
      <c r="I91" s="155">
        <f t="shared" si="1"/>
        <v>960</v>
      </c>
    </row>
    <row r="92" spans="1:9" ht="47.25">
      <c r="A92" s="146">
        <v>88</v>
      </c>
      <c r="B92" s="176">
        <v>2</v>
      </c>
      <c r="C92" s="157" t="s">
        <v>698</v>
      </c>
      <c r="D92" s="146" t="s">
        <v>9</v>
      </c>
      <c r="E92" s="146" t="s">
        <v>10</v>
      </c>
      <c r="F92" s="146" t="s">
        <v>198</v>
      </c>
      <c r="G92" s="158">
        <v>559</v>
      </c>
      <c r="H92" s="146" t="s">
        <v>19</v>
      </c>
      <c r="I92" s="155">
        <f t="shared" si="1"/>
        <v>1118</v>
      </c>
    </row>
    <row r="93" spans="1:9" ht="47.25">
      <c r="A93" s="146">
        <v>89</v>
      </c>
      <c r="B93" s="176">
        <v>8</v>
      </c>
      <c r="C93" s="157" t="s">
        <v>699</v>
      </c>
      <c r="D93" s="146" t="s">
        <v>9</v>
      </c>
      <c r="E93" s="146" t="s">
        <v>10</v>
      </c>
      <c r="F93" s="146" t="s">
        <v>200</v>
      </c>
      <c r="G93" s="158">
        <v>505</v>
      </c>
      <c r="H93" s="146" t="s">
        <v>19</v>
      </c>
      <c r="I93" s="155">
        <f t="shared" si="1"/>
        <v>4040</v>
      </c>
    </row>
    <row r="94" spans="1:9">
      <c r="A94" s="146">
        <v>90</v>
      </c>
      <c r="B94" s="176">
        <v>10</v>
      </c>
      <c r="C94" s="157" t="s">
        <v>203</v>
      </c>
      <c r="D94" s="146" t="s">
        <v>9</v>
      </c>
      <c r="E94" s="146" t="s">
        <v>147</v>
      </c>
      <c r="F94" s="146" t="s">
        <v>202</v>
      </c>
      <c r="G94" s="159">
        <v>1024</v>
      </c>
      <c r="H94" s="146" t="s">
        <v>11</v>
      </c>
      <c r="I94" s="155">
        <f t="shared" si="1"/>
        <v>10240</v>
      </c>
    </row>
    <row r="95" spans="1:9" ht="110.25">
      <c r="A95" s="146">
        <v>91</v>
      </c>
      <c r="B95" s="176">
        <v>5</v>
      </c>
      <c r="C95" s="157" t="s">
        <v>685</v>
      </c>
      <c r="D95" s="146" t="s">
        <v>9</v>
      </c>
      <c r="E95" s="146" t="s">
        <v>10</v>
      </c>
      <c r="F95" s="146" t="s">
        <v>15</v>
      </c>
      <c r="G95" s="159">
        <v>3299.7</v>
      </c>
      <c r="H95" s="146" t="s">
        <v>11</v>
      </c>
      <c r="I95" s="155">
        <f t="shared" si="1"/>
        <v>16498.5</v>
      </c>
    </row>
    <row r="96" spans="1:9">
      <c r="A96" s="146">
        <v>92</v>
      </c>
      <c r="B96" s="176">
        <v>10</v>
      </c>
      <c r="C96" s="157" t="s">
        <v>204</v>
      </c>
      <c r="D96" s="146" t="s">
        <v>9</v>
      </c>
      <c r="E96" s="146" t="s">
        <v>10</v>
      </c>
      <c r="F96" s="146" t="s">
        <v>303</v>
      </c>
      <c r="G96" s="159">
        <v>1044.48</v>
      </c>
      <c r="H96" s="146" t="s">
        <v>11</v>
      </c>
      <c r="I96" s="155">
        <f t="shared" si="1"/>
        <v>10444.799999999999</v>
      </c>
    </row>
    <row r="97" spans="1:9">
      <c r="A97" s="146">
        <v>93</v>
      </c>
      <c r="B97" s="177">
        <v>52</v>
      </c>
      <c r="C97" s="157" t="s">
        <v>280</v>
      </c>
      <c r="D97" s="146" t="s">
        <v>9</v>
      </c>
      <c r="E97" s="146" t="s">
        <v>10</v>
      </c>
      <c r="F97" s="146" t="s">
        <v>281</v>
      </c>
      <c r="G97" s="158">
        <v>331</v>
      </c>
      <c r="H97" s="146" t="s">
        <v>25</v>
      </c>
      <c r="I97" s="155">
        <f t="shared" si="1"/>
        <v>17212</v>
      </c>
    </row>
    <row r="98" spans="1:9" ht="47.25">
      <c r="A98" s="146">
        <v>94</v>
      </c>
      <c r="B98" s="177">
        <v>60</v>
      </c>
      <c r="C98" s="157" t="s">
        <v>700</v>
      </c>
      <c r="D98" s="146" t="s">
        <v>9</v>
      </c>
      <c r="E98" s="146" t="s">
        <v>10</v>
      </c>
      <c r="F98" s="146" t="s">
        <v>282</v>
      </c>
      <c r="G98" s="159">
        <v>5160</v>
      </c>
      <c r="H98" s="146" t="s">
        <v>25</v>
      </c>
      <c r="I98" s="155">
        <f t="shared" si="1"/>
        <v>309600</v>
      </c>
    </row>
    <row r="99" spans="1:9" ht="47.25">
      <c r="A99" s="146">
        <v>95</v>
      </c>
      <c r="B99" s="176">
        <v>10</v>
      </c>
      <c r="C99" s="157" t="s">
        <v>701</v>
      </c>
      <c r="D99" s="146" t="s">
        <v>9</v>
      </c>
      <c r="E99" s="146" t="s">
        <v>10</v>
      </c>
      <c r="F99" s="146" t="s">
        <v>304</v>
      </c>
      <c r="G99" s="159">
        <v>12000</v>
      </c>
      <c r="H99" s="146" t="s">
        <v>11</v>
      </c>
      <c r="I99" s="155">
        <f t="shared" si="1"/>
        <v>120000</v>
      </c>
    </row>
    <row r="100" spans="1:9" ht="47.25">
      <c r="A100" s="146">
        <v>96</v>
      </c>
      <c r="B100" s="176">
        <v>12</v>
      </c>
      <c r="C100" s="157" t="s">
        <v>702</v>
      </c>
      <c r="D100" s="146" t="s">
        <v>9</v>
      </c>
      <c r="E100" s="146" t="s">
        <v>147</v>
      </c>
      <c r="F100" s="146" t="s">
        <v>190</v>
      </c>
      <c r="G100" s="159">
        <v>2055</v>
      </c>
      <c r="H100" s="146" t="s">
        <v>19</v>
      </c>
      <c r="I100" s="155">
        <f t="shared" si="1"/>
        <v>24660</v>
      </c>
    </row>
    <row r="101" spans="1:9" ht="110.25">
      <c r="A101" s="146">
        <v>97</v>
      </c>
      <c r="B101" s="176">
        <v>12</v>
      </c>
      <c r="C101" s="157" t="s">
        <v>703</v>
      </c>
      <c r="D101" s="146" t="s">
        <v>9</v>
      </c>
      <c r="E101" s="146" t="s">
        <v>10</v>
      </c>
      <c r="F101" s="146" t="s">
        <v>289</v>
      </c>
      <c r="G101" s="158">
        <v>294</v>
      </c>
      <c r="H101" s="146" t="s">
        <v>11</v>
      </c>
      <c r="I101" s="155">
        <f t="shared" si="1"/>
        <v>3528</v>
      </c>
    </row>
    <row r="102" spans="1:9" ht="173.25">
      <c r="A102" s="146">
        <v>98</v>
      </c>
      <c r="B102" s="176">
        <v>45</v>
      </c>
      <c r="C102" s="157" t="s">
        <v>385</v>
      </c>
      <c r="D102" s="146" t="s">
        <v>9</v>
      </c>
      <c r="E102" s="146" t="s">
        <v>147</v>
      </c>
      <c r="F102" s="146" t="s">
        <v>290</v>
      </c>
      <c r="G102" s="158">
        <v>299</v>
      </c>
      <c r="H102" s="146" t="s">
        <v>11</v>
      </c>
      <c r="I102" s="155">
        <f t="shared" si="1"/>
        <v>13455</v>
      </c>
    </row>
    <row r="103" spans="1:9" ht="78.75">
      <c r="A103" s="146">
        <v>99</v>
      </c>
      <c r="B103" s="176">
        <v>2</v>
      </c>
      <c r="C103" s="157" t="s">
        <v>704</v>
      </c>
      <c r="D103" s="146" t="s">
        <v>9</v>
      </c>
      <c r="E103" s="146" t="s">
        <v>10</v>
      </c>
      <c r="F103" s="146" t="s">
        <v>305</v>
      </c>
      <c r="G103" s="158">
        <v>507</v>
      </c>
      <c r="H103" s="146" t="s">
        <v>11</v>
      </c>
      <c r="I103" s="155">
        <f t="shared" si="1"/>
        <v>1014</v>
      </c>
    </row>
    <row r="104" spans="1:9" ht="78.75">
      <c r="A104" s="146">
        <v>100</v>
      </c>
      <c r="B104" s="176">
        <v>45</v>
      </c>
      <c r="C104" s="157" t="s">
        <v>694</v>
      </c>
      <c r="D104" s="146" t="s">
        <v>9</v>
      </c>
      <c r="E104" s="146" t="s">
        <v>147</v>
      </c>
      <c r="F104" s="146" t="s">
        <v>293</v>
      </c>
      <c r="G104" s="158">
        <v>224</v>
      </c>
      <c r="H104" s="146" t="s">
        <v>11</v>
      </c>
      <c r="I104" s="155">
        <f t="shared" si="1"/>
        <v>10080</v>
      </c>
    </row>
    <row r="105" spans="1:9">
      <c r="A105" s="146">
        <v>101</v>
      </c>
      <c r="B105" s="176">
        <v>57</v>
      </c>
      <c r="C105" s="157" t="s">
        <v>107</v>
      </c>
      <c r="D105" s="146" t="s">
        <v>9</v>
      </c>
      <c r="E105" s="146" t="s">
        <v>147</v>
      </c>
      <c r="F105" s="146" t="s">
        <v>108</v>
      </c>
      <c r="G105" s="158">
        <v>65</v>
      </c>
      <c r="H105" s="146" t="s">
        <v>11</v>
      </c>
      <c r="I105" s="155">
        <f t="shared" si="1"/>
        <v>3705</v>
      </c>
    </row>
    <row r="106" spans="1:9">
      <c r="A106" s="146">
        <v>102</v>
      </c>
      <c r="B106" s="177">
        <v>6.27</v>
      </c>
      <c r="C106" s="157" t="s">
        <v>62</v>
      </c>
      <c r="D106" s="146" t="s">
        <v>9</v>
      </c>
      <c r="E106" s="146" t="s">
        <v>147</v>
      </c>
      <c r="F106" s="146" t="s">
        <v>26</v>
      </c>
      <c r="G106" s="158">
        <v>221</v>
      </c>
      <c r="H106" s="146" t="s">
        <v>31</v>
      </c>
      <c r="I106" s="155">
        <f t="shared" si="1"/>
        <v>1385.6699999999998</v>
      </c>
    </row>
    <row r="107" spans="1:9" ht="47.25">
      <c r="A107" s="146">
        <v>103</v>
      </c>
      <c r="B107" s="177">
        <v>6.27</v>
      </c>
      <c r="C107" s="157" t="s">
        <v>34</v>
      </c>
      <c r="D107" s="146" t="s">
        <v>9</v>
      </c>
      <c r="E107" s="146" t="s">
        <v>147</v>
      </c>
      <c r="F107" s="146" t="s">
        <v>35</v>
      </c>
      <c r="G107" s="158">
        <v>412.08</v>
      </c>
      <c r="H107" s="146" t="s">
        <v>31</v>
      </c>
      <c r="I107" s="155">
        <f t="shared" si="1"/>
        <v>2583.7415999999998</v>
      </c>
    </row>
    <row r="108" spans="1:9">
      <c r="A108" s="146">
        <v>104</v>
      </c>
      <c r="B108" s="177">
        <v>6.27</v>
      </c>
      <c r="C108" s="157" t="s">
        <v>63</v>
      </c>
      <c r="D108" s="146" t="s">
        <v>9</v>
      </c>
      <c r="E108" s="146" t="s">
        <v>147</v>
      </c>
      <c r="F108" s="146" t="s">
        <v>28</v>
      </c>
      <c r="G108" s="158">
        <v>185</v>
      </c>
      <c r="H108" s="146" t="s">
        <v>31</v>
      </c>
      <c r="I108" s="155">
        <f t="shared" si="1"/>
        <v>1159.9499999999998</v>
      </c>
    </row>
    <row r="109" spans="1:9" ht="94.5">
      <c r="A109" s="146">
        <v>105</v>
      </c>
      <c r="B109" s="176">
        <v>696</v>
      </c>
      <c r="C109" s="157" t="s">
        <v>705</v>
      </c>
      <c r="D109" s="146" t="s">
        <v>9</v>
      </c>
      <c r="E109" s="146" t="s">
        <v>147</v>
      </c>
      <c r="F109" s="146" t="s">
        <v>207</v>
      </c>
      <c r="G109" s="158">
        <v>65</v>
      </c>
      <c r="H109" s="146" t="s">
        <v>21</v>
      </c>
      <c r="I109" s="155">
        <f t="shared" si="1"/>
        <v>45240</v>
      </c>
    </row>
    <row r="110" spans="1:9" ht="63">
      <c r="A110" s="146">
        <v>106</v>
      </c>
      <c r="B110" s="178">
        <v>1247</v>
      </c>
      <c r="C110" s="157" t="s">
        <v>706</v>
      </c>
      <c r="D110" s="146" t="s">
        <v>9</v>
      </c>
      <c r="E110" s="146" t="s">
        <v>147</v>
      </c>
      <c r="F110" s="146" t="s">
        <v>306</v>
      </c>
      <c r="G110" s="158">
        <v>41</v>
      </c>
      <c r="H110" s="146" t="s">
        <v>21</v>
      </c>
      <c r="I110" s="155">
        <f t="shared" si="1"/>
        <v>51127</v>
      </c>
    </row>
    <row r="111" spans="1:9" ht="63">
      <c r="A111" s="146">
        <v>107</v>
      </c>
      <c r="B111" s="176">
        <v>36</v>
      </c>
      <c r="C111" s="157" t="s">
        <v>707</v>
      </c>
      <c r="D111" s="146" t="s">
        <v>9</v>
      </c>
      <c r="E111" s="146" t="s">
        <v>147</v>
      </c>
      <c r="F111" s="146" t="s">
        <v>307</v>
      </c>
      <c r="G111" s="159">
        <v>3486</v>
      </c>
      <c r="H111" s="146" t="s">
        <v>11</v>
      </c>
      <c r="I111" s="155">
        <f t="shared" si="1"/>
        <v>125496</v>
      </c>
    </row>
    <row r="112" spans="1:9" ht="78.75">
      <c r="A112" s="146">
        <v>108</v>
      </c>
      <c r="B112" s="176">
        <v>36</v>
      </c>
      <c r="C112" s="157" t="s">
        <v>708</v>
      </c>
      <c r="D112" s="146" t="s">
        <v>9</v>
      </c>
      <c r="E112" s="146" t="s">
        <v>147</v>
      </c>
      <c r="F112" s="146" t="s">
        <v>308</v>
      </c>
      <c r="G112" s="159">
        <v>1234.2</v>
      </c>
      <c r="H112" s="146" t="s">
        <v>11</v>
      </c>
      <c r="I112" s="155">
        <f t="shared" si="1"/>
        <v>44431.200000000004</v>
      </c>
    </row>
    <row r="113" spans="1:9" ht="78.75">
      <c r="A113" s="146">
        <v>109</v>
      </c>
      <c r="B113" s="176">
        <v>36</v>
      </c>
      <c r="C113" s="157" t="s">
        <v>709</v>
      </c>
      <c r="D113" s="146" t="s">
        <v>9</v>
      </c>
      <c r="E113" s="146" t="s">
        <v>147</v>
      </c>
      <c r="F113" s="146" t="s">
        <v>309</v>
      </c>
      <c r="G113" s="158">
        <v>386</v>
      </c>
      <c r="H113" s="146" t="s">
        <v>11</v>
      </c>
      <c r="I113" s="155">
        <f t="shared" si="1"/>
        <v>13896</v>
      </c>
    </row>
    <row r="114" spans="1:9" ht="78.75">
      <c r="A114" s="146">
        <v>110</v>
      </c>
      <c r="B114" s="176">
        <v>2</v>
      </c>
      <c r="C114" s="157" t="s">
        <v>710</v>
      </c>
      <c r="D114" s="146" t="s">
        <v>9</v>
      </c>
      <c r="E114" s="146" t="s">
        <v>147</v>
      </c>
      <c r="F114" s="146" t="s">
        <v>212</v>
      </c>
      <c r="G114" s="159">
        <v>4725</v>
      </c>
      <c r="H114" s="146" t="s">
        <v>11</v>
      </c>
      <c r="I114" s="155">
        <f t="shared" si="1"/>
        <v>9450</v>
      </c>
    </row>
    <row r="115" spans="1:9" ht="63">
      <c r="A115" s="146">
        <v>111</v>
      </c>
      <c r="B115" s="176">
        <v>2</v>
      </c>
      <c r="C115" s="157" t="s">
        <v>711</v>
      </c>
      <c r="D115" s="146" t="s">
        <v>9</v>
      </c>
      <c r="E115" s="146" t="s">
        <v>147</v>
      </c>
      <c r="F115" s="146" t="s">
        <v>310</v>
      </c>
      <c r="G115" s="159">
        <v>1323</v>
      </c>
      <c r="H115" s="146" t="s">
        <v>11</v>
      </c>
      <c r="I115" s="155">
        <f t="shared" si="1"/>
        <v>2646</v>
      </c>
    </row>
    <row r="116" spans="1:9">
      <c r="A116" s="146">
        <v>112</v>
      </c>
      <c r="B116" s="176">
        <v>4</v>
      </c>
      <c r="C116" s="157" t="s">
        <v>215</v>
      </c>
      <c r="D116" s="146" t="s">
        <v>9</v>
      </c>
      <c r="E116" s="146" t="s">
        <v>147</v>
      </c>
      <c r="F116" s="146" t="s">
        <v>311</v>
      </c>
      <c r="G116" s="158">
        <v>200</v>
      </c>
      <c r="H116" s="146" t="s">
        <v>312</v>
      </c>
      <c r="I116" s="155">
        <f t="shared" si="1"/>
        <v>800</v>
      </c>
    </row>
    <row r="117" spans="1:9" ht="110.25">
      <c r="A117" s="146">
        <v>113</v>
      </c>
      <c r="B117" s="176">
        <v>1</v>
      </c>
      <c r="C117" s="157" t="s">
        <v>685</v>
      </c>
      <c r="D117" s="146" t="s">
        <v>9</v>
      </c>
      <c r="E117" s="146" t="s">
        <v>147</v>
      </c>
      <c r="F117" s="146" t="s">
        <v>15</v>
      </c>
      <c r="G117" s="159">
        <v>3299.7</v>
      </c>
      <c r="H117" s="146" t="s">
        <v>11</v>
      </c>
      <c r="I117" s="155">
        <f t="shared" si="1"/>
        <v>3299.7</v>
      </c>
    </row>
    <row r="118" spans="1:9">
      <c r="A118" s="146">
        <v>114</v>
      </c>
      <c r="B118" s="176">
        <v>4</v>
      </c>
      <c r="C118" s="157" t="s">
        <v>216</v>
      </c>
      <c r="D118" s="146" t="s">
        <v>9</v>
      </c>
      <c r="E118" s="146" t="s">
        <v>147</v>
      </c>
      <c r="F118" s="146" t="s">
        <v>313</v>
      </c>
      <c r="G118" s="158">
        <v>204</v>
      </c>
      <c r="H118" s="146" t="s">
        <v>312</v>
      </c>
      <c r="I118" s="155">
        <f t="shared" si="1"/>
        <v>816</v>
      </c>
    </row>
    <row r="119" spans="1:9">
      <c r="A119" s="146">
        <v>115</v>
      </c>
      <c r="B119" s="176">
        <v>90</v>
      </c>
      <c r="C119" s="157" t="s">
        <v>163</v>
      </c>
      <c r="D119" s="146" t="s">
        <v>9</v>
      </c>
      <c r="E119" s="146" t="s">
        <v>147</v>
      </c>
      <c r="F119" s="146" t="s">
        <v>99</v>
      </c>
      <c r="G119" s="159">
        <v>3148</v>
      </c>
      <c r="H119" s="146" t="s">
        <v>21</v>
      </c>
      <c r="I119" s="155">
        <f t="shared" si="1"/>
        <v>283320</v>
      </c>
    </row>
    <row r="120" spans="1:9" ht="63">
      <c r="A120" s="146">
        <v>116</v>
      </c>
      <c r="B120" s="179">
        <v>3312</v>
      </c>
      <c r="C120" s="157" t="s">
        <v>712</v>
      </c>
      <c r="D120" s="146" t="s">
        <v>9</v>
      </c>
      <c r="E120" s="146" t="s">
        <v>147</v>
      </c>
      <c r="F120" s="146" t="s">
        <v>46</v>
      </c>
      <c r="G120" s="158">
        <v>27</v>
      </c>
      <c r="H120" s="146" t="s">
        <v>24</v>
      </c>
      <c r="I120" s="155">
        <f t="shared" si="1"/>
        <v>89424</v>
      </c>
    </row>
    <row r="121" spans="1:9" ht="63">
      <c r="A121" s="146">
        <v>117</v>
      </c>
      <c r="B121" s="176">
        <v>270</v>
      </c>
      <c r="C121" s="157" t="s">
        <v>713</v>
      </c>
      <c r="D121" s="146" t="s">
        <v>9</v>
      </c>
      <c r="E121" s="146" t="s">
        <v>147</v>
      </c>
      <c r="F121" s="146" t="s">
        <v>48</v>
      </c>
      <c r="G121" s="158">
        <v>27</v>
      </c>
      <c r="H121" s="146" t="s">
        <v>11</v>
      </c>
      <c r="I121" s="155">
        <f t="shared" si="1"/>
        <v>7290</v>
      </c>
    </row>
    <row r="122" spans="1:9" ht="47.25">
      <c r="A122" s="146">
        <v>118</v>
      </c>
      <c r="B122" s="176">
        <v>4</v>
      </c>
      <c r="C122" s="157" t="s">
        <v>714</v>
      </c>
      <c r="D122" s="146" t="s">
        <v>9</v>
      </c>
      <c r="E122" s="146" t="s">
        <v>147</v>
      </c>
      <c r="F122" s="146" t="s">
        <v>219</v>
      </c>
      <c r="G122" s="159">
        <v>4463</v>
      </c>
      <c r="H122" s="146" t="s">
        <v>11</v>
      </c>
      <c r="I122" s="155">
        <f t="shared" si="1"/>
        <v>17852</v>
      </c>
    </row>
    <row r="123" spans="1:9" ht="47.25">
      <c r="A123" s="146">
        <v>119</v>
      </c>
      <c r="B123" s="176">
        <v>4</v>
      </c>
      <c r="C123" s="157" t="s">
        <v>715</v>
      </c>
      <c r="D123" s="146" t="s">
        <v>9</v>
      </c>
      <c r="E123" s="146" t="s">
        <v>147</v>
      </c>
      <c r="F123" s="146" t="s">
        <v>103</v>
      </c>
      <c r="G123" s="158">
        <v>374.85</v>
      </c>
      <c r="H123" s="146" t="s">
        <v>11</v>
      </c>
      <c r="I123" s="155">
        <f t="shared" si="1"/>
        <v>1499.4</v>
      </c>
    </row>
    <row r="124" spans="1:9">
      <c r="A124" s="146">
        <v>120</v>
      </c>
      <c r="B124" s="176">
        <v>1</v>
      </c>
      <c r="C124" s="157" t="s">
        <v>314</v>
      </c>
      <c r="D124" s="146" t="s">
        <v>9</v>
      </c>
      <c r="E124" s="146" t="s">
        <v>147</v>
      </c>
      <c r="F124" s="146" t="s">
        <v>315</v>
      </c>
      <c r="G124" s="159">
        <v>1612</v>
      </c>
      <c r="H124" s="146" t="s">
        <v>19</v>
      </c>
      <c r="I124" s="155">
        <f t="shared" si="1"/>
        <v>1612</v>
      </c>
    </row>
    <row r="125" spans="1:9" ht="110.25">
      <c r="A125" s="146">
        <v>121</v>
      </c>
      <c r="B125" s="176">
        <v>1</v>
      </c>
      <c r="C125" s="157" t="s">
        <v>685</v>
      </c>
      <c r="D125" s="146" t="s">
        <v>9</v>
      </c>
      <c r="E125" s="146" t="s">
        <v>147</v>
      </c>
      <c r="F125" s="146" t="s">
        <v>15</v>
      </c>
      <c r="G125" s="159">
        <v>3299.7</v>
      </c>
      <c r="H125" s="146" t="s">
        <v>11</v>
      </c>
      <c r="I125" s="155">
        <f t="shared" si="1"/>
        <v>3299.7</v>
      </c>
    </row>
    <row r="126" spans="1:9">
      <c r="A126" s="146">
        <v>122</v>
      </c>
      <c r="B126" s="176">
        <v>1</v>
      </c>
      <c r="C126" s="157" t="s">
        <v>20</v>
      </c>
      <c r="D126" s="146" t="s">
        <v>9</v>
      </c>
      <c r="E126" s="146" t="s">
        <v>10</v>
      </c>
      <c r="F126" s="146" t="s">
        <v>316</v>
      </c>
      <c r="G126" s="159">
        <v>1024</v>
      </c>
      <c r="H126" s="146" t="s">
        <v>19</v>
      </c>
      <c r="I126" s="155">
        <f t="shared" si="1"/>
        <v>1024</v>
      </c>
    </row>
    <row r="127" spans="1:9" ht="63">
      <c r="A127" s="146">
        <v>123</v>
      </c>
      <c r="B127" s="176">
        <v>1</v>
      </c>
      <c r="C127" s="157" t="s">
        <v>716</v>
      </c>
      <c r="D127" s="146" t="s">
        <v>9</v>
      </c>
      <c r="E127" s="146" t="s">
        <v>10</v>
      </c>
      <c r="F127" s="146" t="s">
        <v>317</v>
      </c>
      <c r="G127" s="159">
        <v>7666</v>
      </c>
      <c r="H127" s="146" t="s">
        <v>11</v>
      </c>
      <c r="I127" s="155">
        <f t="shared" si="1"/>
        <v>7666</v>
      </c>
    </row>
    <row r="128" spans="1:9" ht="78.75">
      <c r="A128" s="146">
        <v>124</v>
      </c>
      <c r="B128" s="176">
        <v>1</v>
      </c>
      <c r="C128" s="157" t="s">
        <v>717</v>
      </c>
      <c r="D128" s="146" t="s">
        <v>9</v>
      </c>
      <c r="E128" s="146" t="s">
        <v>10</v>
      </c>
      <c r="F128" s="146" t="s">
        <v>223</v>
      </c>
      <c r="G128" s="159">
        <v>42500</v>
      </c>
      <c r="H128" s="146" t="s">
        <v>11</v>
      </c>
      <c r="I128" s="155">
        <f t="shared" si="1"/>
        <v>42500</v>
      </c>
    </row>
    <row r="129" spans="1:9" ht="78.75">
      <c r="A129" s="146">
        <v>125</v>
      </c>
      <c r="B129" s="176">
        <v>1</v>
      </c>
      <c r="C129" s="157" t="s">
        <v>718</v>
      </c>
      <c r="D129" s="146" t="s">
        <v>9</v>
      </c>
      <c r="E129" s="146" t="s">
        <v>10</v>
      </c>
      <c r="F129" s="146" t="s">
        <v>318</v>
      </c>
      <c r="G129" s="159">
        <v>42000</v>
      </c>
      <c r="H129" s="146" t="s">
        <v>11</v>
      </c>
      <c r="I129" s="155">
        <f t="shared" si="1"/>
        <v>42000</v>
      </c>
    </row>
    <row r="130" spans="1:9" ht="110.25">
      <c r="A130" s="146">
        <v>126</v>
      </c>
      <c r="B130" s="176">
        <v>8</v>
      </c>
      <c r="C130" s="157" t="s">
        <v>719</v>
      </c>
      <c r="D130" s="146" t="s">
        <v>9</v>
      </c>
      <c r="E130" s="146" t="s">
        <v>10</v>
      </c>
      <c r="F130" s="146" t="s">
        <v>49</v>
      </c>
      <c r="G130" s="159">
        <v>13913</v>
      </c>
      <c r="H130" s="146" t="s">
        <v>11</v>
      </c>
      <c r="I130" s="155">
        <f t="shared" si="1"/>
        <v>111304</v>
      </c>
    </row>
    <row r="131" spans="1:9" ht="267.75">
      <c r="A131" s="146">
        <v>127</v>
      </c>
      <c r="B131" s="176">
        <v>8</v>
      </c>
      <c r="C131" s="157" t="s">
        <v>720</v>
      </c>
      <c r="D131" s="146" t="s">
        <v>9</v>
      </c>
      <c r="E131" s="146" t="s">
        <v>10</v>
      </c>
      <c r="F131" s="146" t="s">
        <v>105</v>
      </c>
      <c r="G131" s="159">
        <v>8200</v>
      </c>
      <c r="H131" s="146" t="s">
        <v>11</v>
      </c>
      <c r="I131" s="155">
        <f t="shared" si="1"/>
        <v>65600</v>
      </c>
    </row>
    <row r="132" spans="1:9" ht="78.75">
      <c r="A132" s="146">
        <v>128</v>
      </c>
      <c r="B132" s="176">
        <v>8</v>
      </c>
      <c r="C132" s="157" t="s">
        <v>228</v>
      </c>
      <c r="D132" s="146" t="s">
        <v>9</v>
      </c>
      <c r="E132" s="146" t="s">
        <v>10</v>
      </c>
      <c r="F132" s="146" t="s">
        <v>50</v>
      </c>
      <c r="G132" s="158">
        <v>928</v>
      </c>
      <c r="H132" s="146" t="s">
        <v>11</v>
      </c>
      <c r="I132" s="155">
        <f t="shared" si="1"/>
        <v>7424</v>
      </c>
    </row>
    <row r="133" spans="1:9" ht="267.75">
      <c r="A133" s="146">
        <v>129</v>
      </c>
      <c r="B133" s="176">
        <v>8</v>
      </c>
      <c r="C133" s="157" t="s">
        <v>722</v>
      </c>
      <c r="D133" s="146" t="s">
        <v>9</v>
      </c>
      <c r="E133" s="146" t="s">
        <v>10</v>
      </c>
      <c r="F133" s="146" t="s">
        <v>51</v>
      </c>
      <c r="G133" s="159">
        <v>1379</v>
      </c>
      <c r="H133" s="146" t="s">
        <v>11</v>
      </c>
      <c r="I133" s="155">
        <f t="shared" si="1"/>
        <v>11032</v>
      </c>
    </row>
    <row r="134" spans="1:9" ht="63">
      <c r="A134" s="146">
        <v>130</v>
      </c>
      <c r="B134" s="177">
        <v>5.27</v>
      </c>
      <c r="C134" s="157" t="s">
        <v>750</v>
      </c>
      <c r="D134" s="146" t="s">
        <v>9</v>
      </c>
      <c r="E134" s="146" t="s">
        <v>10</v>
      </c>
      <c r="F134" s="146" t="s">
        <v>32</v>
      </c>
      <c r="G134" s="159">
        <v>6579</v>
      </c>
      <c r="H134" s="146" t="s">
        <v>25</v>
      </c>
      <c r="I134" s="155">
        <f t="shared" ref="I134:I197" si="2">B134*G134</f>
        <v>34671.329999999994</v>
      </c>
    </row>
    <row r="135" spans="1:9" ht="283.5">
      <c r="A135" s="146">
        <v>131</v>
      </c>
      <c r="B135" s="176">
        <v>8</v>
      </c>
      <c r="C135" s="157" t="s">
        <v>721</v>
      </c>
      <c r="D135" s="146" t="s">
        <v>9</v>
      </c>
      <c r="E135" s="146" t="s">
        <v>10</v>
      </c>
      <c r="F135" s="146" t="s">
        <v>52</v>
      </c>
      <c r="G135" s="159">
        <v>1268</v>
      </c>
      <c r="H135" s="146" t="s">
        <v>11</v>
      </c>
      <c r="I135" s="155">
        <f t="shared" si="2"/>
        <v>10144</v>
      </c>
    </row>
    <row r="136" spans="1:9" ht="94.5">
      <c r="A136" s="146">
        <v>132</v>
      </c>
      <c r="B136" s="177">
        <v>45</v>
      </c>
      <c r="C136" s="157" t="s">
        <v>231</v>
      </c>
      <c r="D136" s="146" t="s">
        <v>9</v>
      </c>
      <c r="E136" s="146" t="s">
        <v>10</v>
      </c>
      <c r="F136" s="146" t="s">
        <v>110</v>
      </c>
      <c r="G136" s="159">
        <v>2113</v>
      </c>
      <c r="H136" s="146" t="s">
        <v>25</v>
      </c>
      <c r="I136" s="155">
        <f t="shared" si="2"/>
        <v>95085</v>
      </c>
    </row>
    <row r="137" spans="1:9">
      <c r="A137" s="146">
        <v>133</v>
      </c>
      <c r="B137" s="176">
        <v>3</v>
      </c>
      <c r="C137" s="157" t="s">
        <v>319</v>
      </c>
      <c r="D137" s="146" t="s">
        <v>9</v>
      </c>
      <c r="E137" s="146" t="s">
        <v>10</v>
      </c>
      <c r="F137" s="146" t="s">
        <v>320</v>
      </c>
      <c r="G137" s="158">
        <v>76</v>
      </c>
      <c r="H137" s="146" t="s">
        <v>11</v>
      </c>
      <c r="I137" s="155">
        <f t="shared" si="2"/>
        <v>228</v>
      </c>
    </row>
    <row r="138" spans="1:9" ht="47.25">
      <c r="A138" s="146">
        <v>134</v>
      </c>
      <c r="B138" s="177">
        <v>0.75</v>
      </c>
      <c r="C138" s="157" t="s">
        <v>34</v>
      </c>
      <c r="D138" s="146" t="s">
        <v>9</v>
      </c>
      <c r="E138" s="146" t="s">
        <v>10</v>
      </c>
      <c r="F138" s="146" t="s">
        <v>35</v>
      </c>
      <c r="G138" s="158">
        <v>412.08</v>
      </c>
      <c r="H138" s="146" t="s">
        <v>31</v>
      </c>
      <c r="I138" s="155">
        <f t="shared" si="2"/>
        <v>309.06</v>
      </c>
    </row>
    <row r="139" spans="1:9">
      <c r="A139" s="146">
        <v>135</v>
      </c>
      <c r="B139" s="176">
        <v>3</v>
      </c>
      <c r="C139" s="157" t="s">
        <v>140</v>
      </c>
      <c r="D139" s="146" t="s">
        <v>9</v>
      </c>
      <c r="E139" s="146" t="s">
        <v>10</v>
      </c>
      <c r="F139" s="146" t="s">
        <v>321</v>
      </c>
      <c r="G139" s="158">
        <v>50</v>
      </c>
      <c r="H139" s="146" t="s">
        <v>11</v>
      </c>
      <c r="I139" s="155">
        <f t="shared" si="2"/>
        <v>150</v>
      </c>
    </row>
    <row r="140" spans="1:9" ht="78.75">
      <c r="A140" s="146">
        <v>136</v>
      </c>
      <c r="B140" s="176">
        <v>2</v>
      </c>
      <c r="C140" s="157" t="s">
        <v>232</v>
      </c>
      <c r="D140" s="146" t="s">
        <v>9</v>
      </c>
      <c r="E140" s="146" t="s">
        <v>10</v>
      </c>
      <c r="F140" s="146" t="s">
        <v>322</v>
      </c>
      <c r="G140" s="158">
        <v>990.68</v>
      </c>
      <c r="H140" s="146" t="s">
        <v>11</v>
      </c>
      <c r="I140" s="155">
        <f t="shared" si="2"/>
        <v>1981.36</v>
      </c>
    </row>
    <row r="141" spans="1:9" ht="110.25">
      <c r="A141" s="146">
        <v>137</v>
      </c>
      <c r="B141" s="177">
        <v>0.75</v>
      </c>
      <c r="C141" s="157" t="s">
        <v>36</v>
      </c>
      <c r="D141" s="146" t="s">
        <v>9</v>
      </c>
      <c r="E141" s="146" t="s">
        <v>10</v>
      </c>
      <c r="F141" s="146" t="s">
        <v>37</v>
      </c>
      <c r="G141" s="159">
        <v>2181</v>
      </c>
      <c r="H141" s="146" t="s">
        <v>31</v>
      </c>
      <c r="I141" s="155">
        <f t="shared" si="2"/>
        <v>1635.75</v>
      </c>
    </row>
    <row r="142" spans="1:9" ht="126">
      <c r="A142" s="146">
        <v>138</v>
      </c>
      <c r="B142" s="177">
        <v>0.75</v>
      </c>
      <c r="C142" s="157" t="s">
        <v>682</v>
      </c>
      <c r="D142" s="146" t="s">
        <v>9</v>
      </c>
      <c r="E142" s="146" t="s">
        <v>10</v>
      </c>
      <c r="F142" s="146" t="s">
        <v>38</v>
      </c>
      <c r="G142" s="158">
        <v>851</v>
      </c>
      <c r="H142" s="146" t="s">
        <v>31</v>
      </c>
      <c r="I142" s="155">
        <f t="shared" si="2"/>
        <v>638.25</v>
      </c>
    </row>
    <row r="143" spans="1:9" ht="126">
      <c r="A143" s="146">
        <v>139</v>
      </c>
      <c r="B143" s="177">
        <v>0.75</v>
      </c>
      <c r="C143" s="157" t="s">
        <v>683</v>
      </c>
      <c r="D143" s="146" t="s">
        <v>9</v>
      </c>
      <c r="E143" s="146" t="s">
        <v>10</v>
      </c>
      <c r="F143" s="146" t="s">
        <v>39</v>
      </c>
      <c r="G143" s="159">
        <v>1293</v>
      </c>
      <c r="H143" s="146" t="s">
        <v>31</v>
      </c>
      <c r="I143" s="155">
        <f t="shared" si="2"/>
        <v>969.75</v>
      </c>
    </row>
    <row r="144" spans="1:9" ht="126">
      <c r="A144" s="146">
        <v>140</v>
      </c>
      <c r="B144" s="177">
        <v>0.75</v>
      </c>
      <c r="C144" s="157" t="s">
        <v>40</v>
      </c>
      <c r="D144" s="146" t="s">
        <v>9</v>
      </c>
      <c r="E144" s="146" t="s">
        <v>10</v>
      </c>
      <c r="F144" s="146" t="s">
        <v>41</v>
      </c>
      <c r="G144" s="158">
        <v>482</v>
      </c>
      <c r="H144" s="146" t="s">
        <v>31</v>
      </c>
      <c r="I144" s="155">
        <f t="shared" si="2"/>
        <v>361.5</v>
      </c>
    </row>
    <row r="145" spans="1:9" ht="157.5">
      <c r="A145" s="146">
        <v>141</v>
      </c>
      <c r="B145" s="176">
        <v>1</v>
      </c>
      <c r="C145" s="157" t="s">
        <v>723</v>
      </c>
      <c r="D145" s="146" t="s">
        <v>9</v>
      </c>
      <c r="E145" s="146" t="s">
        <v>10</v>
      </c>
      <c r="F145" s="146" t="s">
        <v>323</v>
      </c>
      <c r="G145" s="159">
        <v>3901.37</v>
      </c>
      <c r="H145" s="146" t="s">
        <v>11</v>
      </c>
      <c r="I145" s="155">
        <f t="shared" si="2"/>
        <v>3901.37</v>
      </c>
    </row>
    <row r="146" spans="1:9" ht="63">
      <c r="A146" s="146">
        <v>142</v>
      </c>
      <c r="B146" s="177">
        <v>1.732</v>
      </c>
      <c r="C146" s="157" t="s">
        <v>750</v>
      </c>
      <c r="D146" s="146" t="s">
        <v>9</v>
      </c>
      <c r="E146" s="146" t="s">
        <v>10</v>
      </c>
      <c r="F146" s="146" t="s">
        <v>32</v>
      </c>
      <c r="G146" s="159">
        <v>6579</v>
      </c>
      <c r="H146" s="146" t="s">
        <v>25</v>
      </c>
      <c r="I146" s="155">
        <f t="shared" si="2"/>
        <v>11394.828</v>
      </c>
    </row>
    <row r="147" spans="1:9">
      <c r="A147" s="146">
        <v>143</v>
      </c>
      <c r="B147" s="177">
        <v>1.1599999999999999</v>
      </c>
      <c r="C147" s="157" t="s">
        <v>275</v>
      </c>
      <c r="D147" s="146" t="s">
        <v>9</v>
      </c>
      <c r="E147" s="146" t="s">
        <v>10</v>
      </c>
      <c r="F147" s="146" t="s">
        <v>276</v>
      </c>
      <c r="G147" s="158">
        <v>373</v>
      </c>
      <c r="H147" s="146" t="s">
        <v>33</v>
      </c>
      <c r="I147" s="155">
        <f t="shared" si="2"/>
        <v>432.67999999999995</v>
      </c>
    </row>
    <row r="148" spans="1:9" ht="47.25">
      <c r="A148" s="146">
        <v>144</v>
      </c>
      <c r="B148" s="176">
        <v>2</v>
      </c>
      <c r="C148" s="157" t="s">
        <v>681</v>
      </c>
      <c r="D148" s="146" t="s">
        <v>9</v>
      </c>
      <c r="E148" s="146" t="s">
        <v>10</v>
      </c>
      <c r="F148" s="146" t="s">
        <v>173</v>
      </c>
      <c r="G148" s="158">
        <v>48</v>
      </c>
      <c r="H148" s="146" t="s">
        <v>11</v>
      </c>
      <c r="I148" s="155">
        <f t="shared" si="2"/>
        <v>96</v>
      </c>
    </row>
    <row r="149" spans="1:9" ht="63">
      <c r="A149" s="146">
        <v>145</v>
      </c>
      <c r="B149" s="176">
        <v>1</v>
      </c>
      <c r="C149" s="157" t="s">
        <v>725</v>
      </c>
      <c r="D149" s="146" t="s">
        <v>9</v>
      </c>
      <c r="E149" s="146" t="s">
        <v>10</v>
      </c>
      <c r="F149" s="146" t="s">
        <v>324</v>
      </c>
      <c r="G149" s="159">
        <v>25967.57</v>
      </c>
      <c r="H149" s="146" t="s">
        <v>11</v>
      </c>
      <c r="I149" s="155">
        <f t="shared" si="2"/>
        <v>25967.57</v>
      </c>
    </row>
    <row r="150" spans="1:9">
      <c r="A150" s="146">
        <v>146</v>
      </c>
      <c r="B150" s="176">
        <v>1</v>
      </c>
      <c r="C150" s="157" t="s">
        <v>325</v>
      </c>
      <c r="D150" s="146" t="s">
        <v>9</v>
      </c>
      <c r="E150" s="146" t="s">
        <v>10</v>
      </c>
      <c r="F150" s="146" t="s">
        <v>326</v>
      </c>
      <c r="G150" s="158">
        <v>350</v>
      </c>
      <c r="H150" s="146" t="s">
        <v>11</v>
      </c>
      <c r="I150" s="155">
        <f t="shared" si="2"/>
        <v>350</v>
      </c>
    </row>
    <row r="151" spans="1:9" ht="110.25">
      <c r="A151" s="146">
        <v>147</v>
      </c>
      <c r="B151" s="176">
        <v>1</v>
      </c>
      <c r="C151" s="157" t="s">
        <v>685</v>
      </c>
      <c r="D151" s="146" t="s">
        <v>9</v>
      </c>
      <c r="E151" s="146" t="s">
        <v>10</v>
      </c>
      <c r="F151" s="146" t="s">
        <v>15</v>
      </c>
      <c r="G151" s="159">
        <v>3299.7</v>
      </c>
      <c r="H151" s="146" t="s">
        <v>11</v>
      </c>
      <c r="I151" s="155">
        <f t="shared" si="2"/>
        <v>3299.7</v>
      </c>
    </row>
    <row r="152" spans="1:9">
      <c r="A152" s="146">
        <v>148</v>
      </c>
      <c r="B152" s="176">
        <v>1</v>
      </c>
      <c r="C152" s="157" t="s">
        <v>327</v>
      </c>
      <c r="D152" s="146" t="s">
        <v>9</v>
      </c>
      <c r="E152" s="146" t="s">
        <v>10</v>
      </c>
      <c r="F152" s="146" t="s">
        <v>328</v>
      </c>
      <c r="G152" s="158">
        <v>280</v>
      </c>
      <c r="H152" s="146" t="s">
        <v>11</v>
      </c>
      <c r="I152" s="155">
        <f t="shared" si="2"/>
        <v>280</v>
      </c>
    </row>
    <row r="153" spans="1:9" ht="63">
      <c r="A153" s="146">
        <v>149</v>
      </c>
      <c r="B153" s="176">
        <v>1</v>
      </c>
      <c r="C153" s="157" t="s">
        <v>724</v>
      </c>
      <c r="D153" s="146" t="s">
        <v>9</v>
      </c>
      <c r="E153" s="146" t="s">
        <v>10</v>
      </c>
      <c r="F153" s="146" t="s">
        <v>329</v>
      </c>
      <c r="G153" s="159">
        <v>1650</v>
      </c>
      <c r="H153" s="146" t="s">
        <v>11</v>
      </c>
      <c r="I153" s="155">
        <f t="shared" si="2"/>
        <v>1650</v>
      </c>
    </row>
    <row r="154" spans="1:9">
      <c r="A154" s="146">
        <v>150</v>
      </c>
      <c r="B154" s="176">
        <v>1</v>
      </c>
      <c r="C154" s="157" t="s">
        <v>330</v>
      </c>
      <c r="D154" s="146" t="s">
        <v>9</v>
      </c>
      <c r="E154" s="146" t="s">
        <v>10</v>
      </c>
      <c r="F154" s="146" t="s">
        <v>331</v>
      </c>
      <c r="G154" s="158">
        <v>80</v>
      </c>
      <c r="H154" s="146" t="s">
        <v>11</v>
      </c>
      <c r="I154" s="155">
        <f t="shared" si="2"/>
        <v>80</v>
      </c>
    </row>
    <row r="155" spans="1:9" ht="110.25">
      <c r="A155" s="146">
        <v>151</v>
      </c>
      <c r="B155" s="176">
        <v>1</v>
      </c>
      <c r="C155" s="157" t="s">
        <v>685</v>
      </c>
      <c r="D155" s="146" t="s">
        <v>9</v>
      </c>
      <c r="E155" s="146" t="s">
        <v>10</v>
      </c>
      <c r="F155" s="146" t="s">
        <v>15</v>
      </c>
      <c r="G155" s="159">
        <v>3299.7</v>
      </c>
      <c r="H155" s="146" t="s">
        <v>11</v>
      </c>
      <c r="I155" s="155">
        <f t="shared" si="2"/>
        <v>3299.7</v>
      </c>
    </row>
    <row r="156" spans="1:9">
      <c r="A156" s="146">
        <v>152</v>
      </c>
      <c r="B156" s="176">
        <v>1</v>
      </c>
      <c r="C156" s="157" t="s">
        <v>332</v>
      </c>
      <c r="D156" s="146" t="s">
        <v>9</v>
      </c>
      <c r="E156" s="146" t="s">
        <v>10</v>
      </c>
      <c r="F156" s="146" t="s">
        <v>333</v>
      </c>
      <c r="G156" s="158">
        <v>80</v>
      </c>
      <c r="H156" s="146" t="s">
        <v>11</v>
      </c>
      <c r="I156" s="155">
        <f t="shared" si="2"/>
        <v>80</v>
      </c>
    </row>
    <row r="157" spans="1:9" ht="63">
      <c r="A157" s="146">
        <v>153</v>
      </c>
      <c r="B157" s="176">
        <v>1</v>
      </c>
      <c r="C157" s="157" t="s">
        <v>726</v>
      </c>
      <c r="D157" s="146" t="s">
        <v>9</v>
      </c>
      <c r="E157" s="146" t="s">
        <v>10</v>
      </c>
      <c r="F157" s="146" t="s">
        <v>334</v>
      </c>
      <c r="G157" s="159">
        <v>1813.49</v>
      </c>
      <c r="H157" s="146" t="s">
        <v>11</v>
      </c>
      <c r="I157" s="155">
        <f t="shared" si="2"/>
        <v>1813.49</v>
      </c>
    </row>
    <row r="158" spans="1:9">
      <c r="A158" s="146">
        <v>154</v>
      </c>
      <c r="B158" s="176">
        <v>1</v>
      </c>
      <c r="C158" s="157" t="s">
        <v>44</v>
      </c>
      <c r="D158" s="146" t="s">
        <v>9</v>
      </c>
      <c r="E158" s="146" t="s">
        <v>10</v>
      </c>
      <c r="F158" s="146" t="s">
        <v>335</v>
      </c>
      <c r="G158" s="158">
        <v>18</v>
      </c>
      <c r="H158" s="146" t="s">
        <v>11</v>
      </c>
      <c r="I158" s="155">
        <f t="shared" si="2"/>
        <v>18</v>
      </c>
    </row>
    <row r="159" spans="1:9">
      <c r="A159" s="146">
        <v>155</v>
      </c>
      <c r="B159" s="176">
        <v>1</v>
      </c>
      <c r="C159" s="157" t="s">
        <v>45</v>
      </c>
      <c r="D159" s="146" t="s">
        <v>9</v>
      </c>
      <c r="E159" s="146" t="s">
        <v>10</v>
      </c>
      <c r="F159" s="146" t="s">
        <v>336</v>
      </c>
      <c r="G159" s="158">
        <v>18</v>
      </c>
      <c r="H159" s="146" t="s">
        <v>11</v>
      </c>
      <c r="I159" s="155">
        <f t="shared" si="2"/>
        <v>18</v>
      </c>
    </row>
    <row r="160" spans="1:9" ht="47.25">
      <c r="A160" s="146">
        <v>156</v>
      </c>
      <c r="B160" s="176">
        <v>1</v>
      </c>
      <c r="C160" s="157" t="s">
        <v>727</v>
      </c>
      <c r="D160" s="146" t="s">
        <v>9</v>
      </c>
      <c r="E160" s="146" t="s">
        <v>10</v>
      </c>
      <c r="F160" s="146" t="s">
        <v>337</v>
      </c>
      <c r="G160" s="158">
        <v>740.52</v>
      </c>
      <c r="H160" s="146" t="s">
        <v>19</v>
      </c>
      <c r="I160" s="155">
        <f t="shared" si="2"/>
        <v>740.52</v>
      </c>
    </row>
    <row r="161" spans="1:9" ht="220.5">
      <c r="A161" s="146">
        <v>157</v>
      </c>
      <c r="B161" s="177">
        <v>40</v>
      </c>
      <c r="C161" s="157" t="s">
        <v>728</v>
      </c>
      <c r="D161" s="146" t="s">
        <v>9</v>
      </c>
      <c r="E161" s="146" t="s">
        <v>10</v>
      </c>
      <c r="F161" s="146" t="s">
        <v>238</v>
      </c>
      <c r="G161" s="158">
        <v>465.46</v>
      </c>
      <c r="H161" s="146" t="s">
        <v>24</v>
      </c>
      <c r="I161" s="155">
        <f t="shared" si="2"/>
        <v>18618.399999999998</v>
      </c>
    </row>
    <row r="162" spans="1:9" ht="252">
      <c r="A162" s="146">
        <v>158</v>
      </c>
      <c r="B162" s="177">
        <v>20</v>
      </c>
      <c r="C162" s="157" t="s">
        <v>729</v>
      </c>
      <c r="D162" s="146" t="s">
        <v>9</v>
      </c>
      <c r="E162" s="146" t="s">
        <v>10</v>
      </c>
      <c r="F162" s="146" t="s">
        <v>239</v>
      </c>
      <c r="G162" s="158">
        <v>126.23</v>
      </c>
      <c r="H162" s="146" t="s">
        <v>24</v>
      </c>
      <c r="I162" s="155">
        <f t="shared" si="2"/>
        <v>2524.6</v>
      </c>
    </row>
    <row r="163" spans="1:9" ht="63">
      <c r="A163" s="146">
        <v>159</v>
      </c>
      <c r="B163" s="176">
        <v>2</v>
      </c>
      <c r="C163" s="157" t="s">
        <v>241</v>
      </c>
      <c r="D163" s="146" t="s">
        <v>9</v>
      </c>
      <c r="E163" s="146" t="s">
        <v>10</v>
      </c>
      <c r="F163" s="146" t="s">
        <v>240</v>
      </c>
      <c r="G163" s="159">
        <v>2370.63</v>
      </c>
      <c r="H163" s="146" t="s">
        <v>11</v>
      </c>
      <c r="I163" s="155">
        <f t="shared" si="2"/>
        <v>4741.26</v>
      </c>
    </row>
    <row r="164" spans="1:9" ht="78.75">
      <c r="A164" s="146">
        <v>160</v>
      </c>
      <c r="B164" s="176">
        <v>1</v>
      </c>
      <c r="C164" s="157" t="s">
        <v>242</v>
      </c>
      <c r="D164" s="146" t="s">
        <v>9</v>
      </c>
      <c r="E164" s="146" t="s">
        <v>10</v>
      </c>
      <c r="F164" s="146" t="s">
        <v>338</v>
      </c>
      <c r="G164" s="159">
        <v>1594.67</v>
      </c>
      <c r="H164" s="146" t="s">
        <v>11</v>
      </c>
      <c r="I164" s="155">
        <f t="shared" si="2"/>
        <v>1594.67</v>
      </c>
    </row>
    <row r="165" spans="1:9" ht="220.5">
      <c r="A165" s="146">
        <v>161</v>
      </c>
      <c r="B165" s="177">
        <v>85</v>
      </c>
      <c r="C165" s="157" t="s">
        <v>799</v>
      </c>
      <c r="D165" s="146" t="s">
        <v>9</v>
      </c>
      <c r="E165" s="146" t="s">
        <v>10</v>
      </c>
      <c r="F165" s="146" t="s">
        <v>339</v>
      </c>
      <c r="G165" s="158">
        <v>377.63</v>
      </c>
      <c r="H165" s="146" t="s">
        <v>24</v>
      </c>
      <c r="I165" s="155">
        <f t="shared" si="2"/>
        <v>32098.55</v>
      </c>
    </row>
    <row r="166" spans="1:9" ht="252">
      <c r="A166" s="146">
        <v>162</v>
      </c>
      <c r="B166" s="177">
        <v>15</v>
      </c>
      <c r="C166" s="157" t="s">
        <v>800</v>
      </c>
      <c r="D166" s="146" t="s">
        <v>9</v>
      </c>
      <c r="E166" s="146" t="s">
        <v>10</v>
      </c>
      <c r="F166" s="146" t="s">
        <v>243</v>
      </c>
      <c r="G166" s="158">
        <v>85.43</v>
      </c>
      <c r="H166" s="146" t="s">
        <v>24</v>
      </c>
      <c r="I166" s="155">
        <f t="shared" si="2"/>
        <v>1281.45</v>
      </c>
    </row>
    <row r="167" spans="1:9" ht="63">
      <c r="A167" s="146">
        <v>163</v>
      </c>
      <c r="B167" s="176">
        <v>2</v>
      </c>
      <c r="C167" s="157" t="s">
        <v>244</v>
      </c>
      <c r="D167" s="146" t="s">
        <v>9</v>
      </c>
      <c r="E167" s="146" t="s">
        <v>10</v>
      </c>
      <c r="F167" s="146" t="s">
        <v>340</v>
      </c>
      <c r="G167" s="158">
        <v>968.9</v>
      </c>
      <c r="H167" s="146" t="s">
        <v>11</v>
      </c>
      <c r="I167" s="155">
        <f t="shared" si="2"/>
        <v>1937.8</v>
      </c>
    </row>
    <row r="168" spans="1:9" ht="47.25">
      <c r="A168" s="146">
        <v>164</v>
      </c>
      <c r="B168" s="176">
        <v>1</v>
      </c>
      <c r="C168" s="157" t="s">
        <v>245</v>
      </c>
      <c r="D168" s="146" t="s">
        <v>9</v>
      </c>
      <c r="E168" s="146" t="s">
        <v>10</v>
      </c>
      <c r="F168" s="146" t="s">
        <v>341</v>
      </c>
      <c r="G168" s="159">
        <v>1654</v>
      </c>
      <c r="H168" s="146" t="s">
        <v>11</v>
      </c>
      <c r="I168" s="155">
        <f t="shared" si="2"/>
        <v>1654</v>
      </c>
    </row>
    <row r="169" spans="1:9" ht="31.5">
      <c r="A169" s="146">
        <v>165</v>
      </c>
      <c r="B169" s="176">
        <v>1</v>
      </c>
      <c r="C169" s="157" t="s">
        <v>730</v>
      </c>
      <c r="D169" s="146" t="s">
        <v>9</v>
      </c>
      <c r="E169" s="146" t="s">
        <v>10</v>
      </c>
      <c r="F169" s="146" t="s">
        <v>342</v>
      </c>
      <c r="G169" s="159">
        <v>2205</v>
      </c>
      <c r="H169" s="146" t="s">
        <v>11</v>
      </c>
      <c r="I169" s="155">
        <f t="shared" si="2"/>
        <v>2205</v>
      </c>
    </row>
    <row r="170" spans="1:9" ht="63">
      <c r="A170" s="146">
        <v>166</v>
      </c>
      <c r="B170" s="177">
        <v>750</v>
      </c>
      <c r="C170" s="157" t="s">
        <v>731</v>
      </c>
      <c r="D170" s="146" t="s">
        <v>9</v>
      </c>
      <c r="E170" s="146" t="s">
        <v>10</v>
      </c>
      <c r="F170" s="146" t="s">
        <v>343</v>
      </c>
      <c r="G170" s="158">
        <v>83</v>
      </c>
      <c r="H170" s="146" t="s">
        <v>13</v>
      </c>
      <c r="I170" s="155">
        <f t="shared" si="2"/>
        <v>62250</v>
      </c>
    </row>
    <row r="171" spans="1:9" ht="47.25">
      <c r="A171" s="146">
        <v>167</v>
      </c>
      <c r="B171" s="176">
        <v>1</v>
      </c>
      <c r="C171" s="157" t="s">
        <v>732</v>
      </c>
      <c r="D171" s="146" t="s">
        <v>9</v>
      </c>
      <c r="E171" s="146" t="s">
        <v>10</v>
      </c>
      <c r="F171" s="146" t="s">
        <v>344</v>
      </c>
      <c r="G171" s="158">
        <v>578</v>
      </c>
      <c r="H171" s="146" t="s">
        <v>11</v>
      </c>
      <c r="I171" s="155">
        <f t="shared" si="2"/>
        <v>578</v>
      </c>
    </row>
    <row r="172" spans="1:9">
      <c r="A172" s="146">
        <v>168</v>
      </c>
      <c r="B172" s="176">
        <v>1</v>
      </c>
      <c r="C172" s="157" t="s">
        <v>345</v>
      </c>
      <c r="D172" s="146" t="s">
        <v>9</v>
      </c>
      <c r="E172" s="146" t="s">
        <v>10</v>
      </c>
      <c r="F172" s="146" t="s">
        <v>346</v>
      </c>
      <c r="G172" s="159">
        <v>1654</v>
      </c>
      <c r="H172" s="146" t="s">
        <v>11</v>
      </c>
      <c r="I172" s="155">
        <f t="shared" si="2"/>
        <v>1654</v>
      </c>
    </row>
    <row r="173" spans="1:9">
      <c r="A173" s="146">
        <v>169</v>
      </c>
      <c r="B173" s="176">
        <v>1</v>
      </c>
      <c r="C173" s="157" t="s">
        <v>347</v>
      </c>
      <c r="D173" s="146" t="s">
        <v>9</v>
      </c>
      <c r="E173" s="146" t="s">
        <v>10</v>
      </c>
      <c r="F173" s="146" t="s">
        <v>348</v>
      </c>
      <c r="G173" s="159">
        <v>4410</v>
      </c>
      <c r="H173" s="146" t="s">
        <v>11</v>
      </c>
      <c r="I173" s="155">
        <f t="shared" si="2"/>
        <v>4410</v>
      </c>
    </row>
    <row r="174" spans="1:9" ht="47.25">
      <c r="A174" s="146">
        <v>170</v>
      </c>
      <c r="B174" s="176">
        <v>30</v>
      </c>
      <c r="C174" s="157" t="s">
        <v>733</v>
      </c>
      <c r="D174" s="146" t="s">
        <v>9</v>
      </c>
      <c r="E174" s="146" t="s">
        <v>10</v>
      </c>
      <c r="F174" s="146" t="s">
        <v>349</v>
      </c>
      <c r="G174" s="158">
        <v>122</v>
      </c>
      <c r="H174" s="146" t="s">
        <v>11</v>
      </c>
      <c r="I174" s="155">
        <f t="shared" si="2"/>
        <v>3660</v>
      </c>
    </row>
    <row r="175" spans="1:9" ht="220.5">
      <c r="A175" s="146">
        <v>171</v>
      </c>
      <c r="B175" s="176">
        <v>1</v>
      </c>
      <c r="C175" s="157" t="s">
        <v>734</v>
      </c>
      <c r="D175" s="146" t="s">
        <v>9</v>
      </c>
      <c r="E175" s="146" t="s">
        <v>10</v>
      </c>
      <c r="F175" s="146" t="s">
        <v>350</v>
      </c>
      <c r="G175" s="159">
        <v>4925</v>
      </c>
      <c r="H175" s="146" t="s">
        <v>19</v>
      </c>
      <c r="I175" s="155">
        <f t="shared" si="2"/>
        <v>4925</v>
      </c>
    </row>
    <row r="176" spans="1:9" ht="31.5">
      <c r="A176" s="146">
        <v>172</v>
      </c>
      <c r="B176" s="176">
        <v>1</v>
      </c>
      <c r="C176" s="157" t="s">
        <v>251</v>
      </c>
      <c r="D176" s="146" t="s">
        <v>9</v>
      </c>
      <c r="E176" s="146" t="s">
        <v>10</v>
      </c>
      <c r="F176" s="146" t="s">
        <v>351</v>
      </c>
      <c r="G176" s="159">
        <v>1733</v>
      </c>
      <c r="H176" s="146" t="s">
        <v>11</v>
      </c>
      <c r="I176" s="155">
        <f t="shared" si="2"/>
        <v>1733</v>
      </c>
    </row>
    <row r="177" spans="1:9" ht="47.25">
      <c r="A177" s="146">
        <v>173</v>
      </c>
      <c r="B177" s="176">
        <v>1</v>
      </c>
      <c r="C177" s="157" t="s">
        <v>252</v>
      </c>
      <c r="D177" s="146" t="s">
        <v>9</v>
      </c>
      <c r="E177" s="146" t="s">
        <v>10</v>
      </c>
      <c r="F177" s="146" t="s">
        <v>352</v>
      </c>
      <c r="G177" s="159">
        <v>9818</v>
      </c>
      <c r="H177" s="146" t="s">
        <v>11</v>
      </c>
      <c r="I177" s="155">
        <f t="shared" si="2"/>
        <v>9818</v>
      </c>
    </row>
    <row r="178" spans="1:9" ht="47.25">
      <c r="A178" s="146">
        <v>174</v>
      </c>
      <c r="B178" s="176">
        <v>1</v>
      </c>
      <c r="C178" s="157" t="s">
        <v>253</v>
      </c>
      <c r="D178" s="146" t="s">
        <v>9</v>
      </c>
      <c r="E178" s="146" t="s">
        <v>10</v>
      </c>
      <c r="F178" s="146" t="s">
        <v>353</v>
      </c>
      <c r="G178" s="159">
        <v>6050</v>
      </c>
      <c r="H178" s="146" t="s">
        <v>11</v>
      </c>
      <c r="I178" s="155">
        <f t="shared" si="2"/>
        <v>6050</v>
      </c>
    </row>
    <row r="179" spans="1:9" ht="47.25">
      <c r="A179" s="146">
        <v>175</v>
      </c>
      <c r="B179" s="176">
        <v>4</v>
      </c>
      <c r="C179" s="157" t="s">
        <v>254</v>
      </c>
      <c r="D179" s="146" t="s">
        <v>9</v>
      </c>
      <c r="E179" s="146" t="s">
        <v>10</v>
      </c>
      <c r="F179" s="146" t="s">
        <v>354</v>
      </c>
      <c r="G179" s="158">
        <v>924</v>
      </c>
      <c r="H179" s="146" t="s">
        <v>11</v>
      </c>
      <c r="I179" s="155">
        <f t="shared" si="2"/>
        <v>3696</v>
      </c>
    </row>
    <row r="180" spans="1:9" ht="47.25">
      <c r="A180" s="146">
        <v>176</v>
      </c>
      <c r="B180" s="176">
        <v>1</v>
      </c>
      <c r="C180" s="157" t="s">
        <v>255</v>
      </c>
      <c r="D180" s="146" t="s">
        <v>9</v>
      </c>
      <c r="E180" s="146" t="s">
        <v>10</v>
      </c>
      <c r="F180" s="146" t="s">
        <v>355</v>
      </c>
      <c r="G180" s="159">
        <v>1733</v>
      </c>
      <c r="H180" s="146" t="s">
        <v>11</v>
      </c>
      <c r="I180" s="155">
        <f t="shared" si="2"/>
        <v>1733</v>
      </c>
    </row>
    <row r="181" spans="1:9" ht="47.25">
      <c r="A181" s="146">
        <v>177</v>
      </c>
      <c r="B181" s="176">
        <v>1</v>
      </c>
      <c r="C181" s="157" t="s">
        <v>256</v>
      </c>
      <c r="D181" s="146" t="s">
        <v>9</v>
      </c>
      <c r="E181" s="146" t="s">
        <v>10</v>
      </c>
      <c r="F181" s="146" t="s">
        <v>356</v>
      </c>
      <c r="G181" s="158">
        <v>289</v>
      </c>
      <c r="H181" s="146" t="s">
        <v>11</v>
      </c>
      <c r="I181" s="155">
        <f t="shared" si="2"/>
        <v>289</v>
      </c>
    </row>
    <row r="182" spans="1:9">
      <c r="A182" s="146">
        <v>178</v>
      </c>
      <c r="B182" s="176">
        <v>4</v>
      </c>
      <c r="C182" s="157" t="s">
        <v>257</v>
      </c>
      <c r="D182" s="146" t="s">
        <v>9</v>
      </c>
      <c r="E182" s="146" t="s">
        <v>10</v>
      </c>
      <c r="F182" s="146" t="s">
        <v>357</v>
      </c>
      <c r="G182" s="158">
        <v>578</v>
      </c>
      <c r="H182" s="146" t="s">
        <v>11</v>
      </c>
      <c r="I182" s="155">
        <f t="shared" si="2"/>
        <v>2312</v>
      </c>
    </row>
    <row r="183" spans="1:9">
      <c r="A183" s="146">
        <v>179</v>
      </c>
      <c r="B183" s="176">
        <v>2</v>
      </c>
      <c r="C183" s="157" t="s">
        <v>358</v>
      </c>
      <c r="D183" s="146" t="s">
        <v>9</v>
      </c>
      <c r="E183" s="146" t="s">
        <v>10</v>
      </c>
      <c r="F183" s="146" t="s">
        <v>359</v>
      </c>
      <c r="G183" s="158">
        <v>289</v>
      </c>
      <c r="H183" s="146" t="s">
        <v>19</v>
      </c>
      <c r="I183" s="155">
        <f t="shared" si="2"/>
        <v>578</v>
      </c>
    </row>
    <row r="184" spans="1:9">
      <c r="A184" s="146">
        <v>180</v>
      </c>
      <c r="B184" s="176">
        <v>12</v>
      </c>
      <c r="C184" s="157" t="s">
        <v>258</v>
      </c>
      <c r="D184" s="146" t="s">
        <v>9</v>
      </c>
      <c r="E184" s="146" t="s">
        <v>10</v>
      </c>
      <c r="F184" s="146" t="s">
        <v>360</v>
      </c>
      <c r="G184" s="159">
        <v>1386</v>
      </c>
      <c r="H184" s="146" t="s">
        <v>11</v>
      </c>
      <c r="I184" s="155">
        <f t="shared" si="2"/>
        <v>16632</v>
      </c>
    </row>
    <row r="185" spans="1:9" ht="47.25">
      <c r="A185" s="146">
        <v>181</v>
      </c>
      <c r="B185" s="176">
        <v>1</v>
      </c>
      <c r="C185" s="157" t="s">
        <v>798</v>
      </c>
      <c r="D185" s="146" t="s">
        <v>9</v>
      </c>
      <c r="E185" s="146" t="s">
        <v>10</v>
      </c>
      <c r="F185" s="146" t="s">
        <v>361</v>
      </c>
      <c r="G185" s="159">
        <v>1386</v>
      </c>
      <c r="H185" s="146" t="s">
        <v>11</v>
      </c>
      <c r="I185" s="155">
        <f t="shared" si="2"/>
        <v>1386</v>
      </c>
    </row>
    <row r="186" spans="1:9">
      <c r="A186" s="146">
        <v>182</v>
      </c>
      <c r="B186" s="176">
        <v>14</v>
      </c>
      <c r="C186" s="157" t="s">
        <v>362</v>
      </c>
      <c r="D186" s="146" t="s">
        <v>9</v>
      </c>
      <c r="E186" s="146" t="s">
        <v>10</v>
      </c>
      <c r="F186" s="146" t="s">
        <v>363</v>
      </c>
      <c r="G186" s="158">
        <v>116</v>
      </c>
      <c r="H186" s="146" t="s">
        <v>11</v>
      </c>
      <c r="I186" s="155">
        <f t="shared" si="2"/>
        <v>1624</v>
      </c>
    </row>
    <row r="187" spans="1:9" ht="47.25">
      <c r="A187" s="146">
        <v>183</v>
      </c>
      <c r="B187" s="176">
        <v>2</v>
      </c>
      <c r="C187" s="157" t="s">
        <v>260</v>
      </c>
      <c r="D187" s="146" t="s">
        <v>9</v>
      </c>
      <c r="E187" s="146" t="s">
        <v>10</v>
      </c>
      <c r="F187" s="146" t="s">
        <v>364</v>
      </c>
      <c r="G187" s="159">
        <v>1386</v>
      </c>
      <c r="H187" s="146" t="s">
        <v>19</v>
      </c>
      <c r="I187" s="155">
        <f t="shared" si="2"/>
        <v>2772</v>
      </c>
    </row>
    <row r="188" spans="1:9" ht="31.5">
      <c r="A188" s="146">
        <v>184</v>
      </c>
      <c r="B188" s="176">
        <v>2</v>
      </c>
      <c r="C188" s="157" t="s">
        <v>261</v>
      </c>
      <c r="D188" s="146" t="s">
        <v>9</v>
      </c>
      <c r="E188" s="146" t="s">
        <v>10</v>
      </c>
      <c r="F188" s="146" t="s">
        <v>53</v>
      </c>
      <c r="G188" s="159">
        <v>4620</v>
      </c>
      <c r="H188" s="146" t="s">
        <v>11</v>
      </c>
      <c r="I188" s="155">
        <f t="shared" si="2"/>
        <v>9240</v>
      </c>
    </row>
    <row r="189" spans="1:9">
      <c r="A189" s="146">
        <v>185</v>
      </c>
      <c r="B189" s="176">
        <v>4</v>
      </c>
      <c r="C189" s="157" t="s">
        <v>263</v>
      </c>
      <c r="D189" s="146" t="s">
        <v>9</v>
      </c>
      <c r="E189" s="146" t="s">
        <v>10</v>
      </c>
      <c r="F189" s="146" t="s">
        <v>262</v>
      </c>
      <c r="G189" s="159">
        <v>9240</v>
      </c>
      <c r="H189" s="146" t="s">
        <v>11</v>
      </c>
      <c r="I189" s="155">
        <f t="shared" si="2"/>
        <v>36960</v>
      </c>
    </row>
    <row r="190" spans="1:9">
      <c r="A190" s="146">
        <v>186</v>
      </c>
      <c r="B190" s="176">
        <v>6</v>
      </c>
      <c r="C190" s="157" t="s">
        <v>365</v>
      </c>
      <c r="D190" s="146" t="s">
        <v>9</v>
      </c>
      <c r="E190" s="146" t="s">
        <v>10</v>
      </c>
      <c r="F190" s="146" t="s">
        <v>366</v>
      </c>
      <c r="G190" s="158">
        <v>231</v>
      </c>
      <c r="H190" s="146" t="s">
        <v>11</v>
      </c>
      <c r="I190" s="155">
        <f t="shared" si="2"/>
        <v>1386</v>
      </c>
    </row>
    <row r="191" spans="1:9">
      <c r="A191" s="146">
        <v>187</v>
      </c>
      <c r="B191" s="176">
        <v>8</v>
      </c>
      <c r="C191" s="157" t="s">
        <v>367</v>
      </c>
      <c r="D191" s="146" t="s">
        <v>9</v>
      </c>
      <c r="E191" s="146" t="s">
        <v>10</v>
      </c>
      <c r="F191" s="146" t="s">
        <v>368</v>
      </c>
      <c r="G191" s="158">
        <v>116</v>
      </c>
      <c r="H191" s="146" t="s">
        <v>11</v>
      </c>
      <c r="I191" s="155">
        <f t="shared" si="2"/>
        <v>928</v>
      </c>
    </row>
    <row r="192" spans="1:9">
      <c r="A192" s="146">
        <v>188</v>
      </c>
      <c r="B192" s="176">
        <v>4</v>
      </c>
      <c r="C192" s="157" t="s">
        <v>369</v>
      </c>
      <c r="D192" s="146" t="s">
        <v>9</v>
      </c>
      <c r="E192" s="146" t="s">
        <v>10</v>
      </c>
      <c r="F192" s="146" t="s">
        <v>370</v>
      </c>
      <c r="G192" s="158">
        <v>693</v>
      </c>
      <c r="H192" s="146" t="s">
        <v>11</v>
      </c>
      <c r="I192" s="155">
        <f t="shared" si="2"/>
        <v>2772</v>
      </c>
    </row>
    <row r="193" spans="1:9">
      <c r="A193" s="146">
        <v>189</v>
      </c>
      <c r="B193" s="176">
        <v>1</v>
      </c>
      <c r="C193" s="157" t="s">
        <v>371</v>
      </c>
      <c r="D193" s="146" t="s">
        <v>9</v>
      </c>
      <c r="E193" s="146" t="s">
        <v>10</v>
      </c>
      <c r="F193" s="146" t="s">
        <v>372</v>
      </c>
      <c r="G193" s="159">
        <v>13860</v>
      </c>
      <c r="H193" s="146" t="s">
        <v>11</v>
      </c>
      <c r="I193" s="155">
        <f t="shared" si="2"/>
        <v>13860</v>
      </c>
    </row>
    <row r="194" spans="1:9">
      <c r="A194" s="146">
        <v>190</v>
      </c>
      <c r="B194" s="176">
        <v>1</v>
      </c>
      <c r="C194" s="157" t="s">
        <v>373</v>
      </c>
      <c r="D194" s="146" t="s">
        <v>9</v>
      </c>
      <c r="E194" s="146" t="s">
        <v>10</v>
      </c>
      <c r="F194" s="146" t="s">
        <v>374</v>
      </c>
      <c r="G194" s="159">
        <v>8085</v>
      </c>
      <c r="H194" s="146" t="s">
        <v>11</v>
      </c>
      <c r="I194" s="155">
        <f t="shared" si="2"/>
        <v>8085</v>
      </c>
    </row>
    <row r="195" spans="1:9">
      <c r="A195" s="146">
        <v>191</v>
      </c>
      <c r="B195" s="176">
        <v>1</v>
      </c>
      <c r="C195" s="157" t="s">
        <v>375</v>
      </c>
      <c r="D195" s="146" t="s">
        <v>9</v>
      </c>
      <c r="E195" s="146" t="s">
        <v>10</v>
      </c>
      <c r="F195" s="146" t="s">
        <v>376</v>
      </c>
      <c r="G195" s="159">
        <v>2888</v>
      </c>
      <c r="H195" s="146" t="s">
        <v>11</v>
      </c>
      <c r="I195" s="155">
        <f t="shared" si="2"/>
        <v>2888</v>
      </c>
    </row>
    <row r="196" spans="1:9" ht="31.5">
      <c r="A196" s="146">
        <v>192</v>
      </c>
      <c r="B196" s="176">
        <v>1</v>
      </c>
      <c r="C196" s="157" t="s">
        <v>797</v>
      </c>
      <c r="D196" s="146" t="s">
        <v>9</v>
      </c>
      <c r="E196" s="146" t="s">
        <v>10</v>
      </c>
      <c r="F196" s="146" t="s">
        <v>377</v>
      </c>
      <c r="G196" s="159">
        <v>10238</v>
      </c>
      <c r="H196" s="146" t="s">
        <v>11</v>
      </c>
      <c r="I196" s="155">
        <f t="shared" si="2"/>
        <v>10238</v>
      </c>
    </row>
    <row r="197" spans="1:9" ht="47.25">
      <c r="A197" s="146">
        <v>193</v>
      </c>
      <c r="B197" s="177">
        <v>800</v>
      </c>
      <c r="C197" s="157" t="s">
        <v>796</v>
      </c>
      <c r="D197" s="146" t="s">
        <v>9</v>
      </c>
      <c r="E197" s="146" t="s">
        <v>10</v>
      </c>
      <c r="F197" s="146" t="s">
        <v>264</v>
      </c>
      <c r="G197" s="158">
        <v>90</v>
      </c>
      <c r="H197" s="146" t="s">
        <v>13</v>
      </c>
      <c r="I197" s="155">
        <f t="shared" si="2"/>
        <v>72000</v>
      </c>
    </row>
    <row r="198" spans="1:9">
      <c r="A198" s="146">
        <v>194</v>
      </c>
      <c r="B198" s="176">
        <v>4</v>
      </c>
      <c r="C198" s="157" t="s">
        <v>319</v>
      </c>
      <c r="D198" s="146" t="s">
        <v>9</v>
      </c>
      <c r="E198" s="146" t="s">
        <v>10</v>
      </c>
      <c r="F198" s="146" t="s">
        <v>320</v>
      </c>
      <c r="G198" s="158">
        <v>76</v>
      </c>
      <c r="H198" s="146" t="s">
        <v>11</v>
      </c>
      <c r="I198" s="155">
        <f t="shared" ref="I198:I210" si="3">B198*G198</f>
        <v>304</v>
      </c>
    </row>
    <row r="199" spans="1:9" ht="47.25">
      <c r="A199" s="146">
        <v>195</v>
      </c>
      <c r="B199" s="177">
        <v>1</v>
      </c>
      <c r="C199" s="157" t="s">
        <v>34</v>
      </c>
      <c r="D199" s="146" t="s">
        <v>9</v>
      </c>
      <c r="E199" s="146" t="s">
        <v>10</v>
      </c>
      <c r="F199" s="146" t="s">
        <v>35</v>
      </c>
      <c r="G199" s="158">
        <v>412.08</v>
      </c>
      <c r="H199" s="146" t="s">
        <v>31</v>
      </c>
      <c r="I199" s="155">
        <f t="shared" si="3"/>
        <v>412.08</v>
      </c>
    </row>
    <row r="200" spans="1:9">
      <c r="A200" s="146">
        <v>196</v>
      </c>
      <c r="B200" s="176">
        <v>4</v>
      </c>
      <c r="C200" s="157" t="s">
        <v>140</v>
      </c>
      <c r="D200" s="146" t="s">
        <v>9</v>
      </c>
      <c r="E200" s="146" t="s">
        <v>10</v>
      </c>
      <c r="F200" s="146" t="s">
        <v>321</v>
      </c>
      <c r="G200" s="158">
        <v>50</v>
      </c>
      <c r="H200" s="146" t="s">
        <v>11</v>
      </c>
      <c r="I200" s="155">
        <f t="shared" si="3"/>
        <v>200</v>
      </c>
    </row>
    <row r="201" spans="1:9" ht="63">
      <c r="A201" s="146">
        <v>197</v>
      </c>
      <c r="B201" s="176">
        <v>4</v>
      </c>
      <c r="C201" s="157" t="s">
        <v>767</v>
      </c>
      <c r="D201" s="146" t="s">
        <v>9</v>
      </c>
      <c r="E201" s="146" t="s">
        <v>10</v>
      </c>
      <c r="F201" s="146" t="s">
        <v>50</v>
      </c>
      <c r="G201" s="158">
        <v>928</v>
      </c>
      <c r="H201" s="146" t="s">
        <v>11</v>
      </c>
      <c r="I201" s="155">
        <f t="shared" si="3"/>
        <v>3712</v>
      </c>
    </row>
    <row r="202" spans="1:9" ht="110.25">
      <c r="A202" s="146">
        <v>198</v>
      </c>
      <c r="B202" s="177">
        <v>1</v>
      </c>
      <c r="C202" s="157" t="s">
        <v>36</v>
      </c>
      <c r="D202" s="146" t="s">
        <v>9</v>
      </c>
      <c r="E202" s="146" t="s">
        <v>10</v>
      </c>
      <c r="F202" s="146" t="s">
        <v>37</v>
      </c>
      <c r="G202" s="159">
        <v>2181</v>
      </c>
      <c r="H202" s="146" t="s">
        <v>31</v>
      </c>
      <c r="I202" s="155">
        <f t="shared" si="3"/>
        <v>2181</v>
      </c>
    </row>
    <row r="203" spans="1:9" ht="126">
      <c r="A203" s="146">
        <v>199</v>
      </c>
      <c r="B203" s="177">
        <v>1</v>
      </c>
      <c r="C203" s="157" t="s">
        <v>682</v>
      </c>
      <c r="D203" s="146" t="s">
        <v>9</v>
      </c>
      <c r="E203" s="146" t="s">
        <v>10</v>
      </c>
      <c r="F203" s="146" t="s">
        <v>38</v>
      </c>
      <c r="G203" s="158">
        <v>851</v>
      </c>
      <c r="H203" s="146" t="s">
        <v>31</v>
      </c>
      <c r="I203" s="155">
        <f t="shared" si="3"/>
        <v>851</v>
      </c>
    </row>
    <row r="204" spans="1:9" ht="126">
      <c r="A204" s="146">
        <v>200</v>
      </c>
      <c r="B204" s="177">
        <v>1</v>
      </c>
      <c r="C204" s="157" t="s">
        <v>683</v>
      </c>
      <c r="D204" s="146" t="s">
        <v>9</v>
      </c>
      <c r="E204" s="146" t="s">
        <v>10</v>
      </c>
      <c r="F204" s="146" t="s">
        <v>39</v>
      </c>
      <c r="G204" s="159">
        <v>1293</v>
      </c>
      <c r="H204" s="146" t="s">
        <v>31</v>
      </c>
      <c r="I204" s="155">
        <f t="shared" si="3"/>
        <v>1293</v>
      </c>
    </row>
    <row r="205" spans="1:9" ht="126">
      <c r="A205" s="146">
        <v>201</v>
      </c>
      <c r="B205" s="177">
        <v>1</v>
      </c>
      <c r="C205" s="157" t="s">
        <v>40</v>
      </c>
      <c r="D205" s="146" t="s">
        <v>9</v>
      </c>
      <c r="E205" s="146" t="s">
        <v>10</v>
      </c>
      <c r="F205" s="146" t="s">
        <v>41</v>
      </c>
      <c r="G205" s="158">
        <v>482</v>
      </c>
      <c r="H205" s="146" t="s">
        <v>31</v>
      </c>
      <c r="I205" s="155">
        <f t="shared" si="3"/>
        <v>482</v>
      </c>
    </row>
    <row r="206" spans="1:9" ht="63">
      <c r="A206" s="146">
        <v>202</v>
      </c>
      <c r="B206" s="177">
        <v>3.51</v>
      </c>
      <c r="C206" s="157" t="s">
        <v>750</v>
      </c>
      <c r="D206" s="146" t="s">
        <v>9</v>
      </c>
      <c r="E206" s="146" t="s">
        <v>10</v>
      </c>
      <c r="F206" s="146" t="s">
        <v>32</v>
      </c>
      <c r="G206" s="159">
        <v>6579</v>
      </c>
      <c r="H206" s="146" t="s">
        <v>25</v>
      </c>
      <c r="I206" s="155">
        <f t="shared" si="3"/>
        <v>23092.289999999997</v>
      </c>
    </row>
    <row r="207" spans="1:9">
      <c r="A207" s="146">
        <v>203</v>
      </c>
      <c r="B207" s="177">
        <v>2.31</v>
      </c>
      <c r="C207" s="157" t="s">
        <v>275</v>
      </c>
      <c r="D207" s="146" t="s">
        <v>9</v>
      </c>
      <c r="E207" s="146" t="s">
        <v>10</v>
      </c>
      <c r="F207" s="146" t="s">
        <v>276</v>
      </c>
      <c r="G207" s="158">
        <v>373</v>
      </c>
      <c r="H207" s="146" t="s">
        <v>33</v>
      </c>
      <c r="I207" s="155">
        <f t="shared" si="3"/>
        <v>861.63</v>
      </c>
    </row>
    <row r="208" spans="1:9" ht="63">
      <c r="A208" s="146">
        <v>204</v>
      </c>
      <c r="B208" s="176">
        <v>4</v>
      </c>
      <c r="C208" s="157" t="s">
        <v>174</v>
      </c>
      <c r="D208" s="146" t="s">
        <v>9</v>
      </c>
      <c r="E208" s="146" t="s">
        <v>10</v>
      </c>
      <c r="F208" s="146" t="s">
        <v>173</v>
      </c>
      <c r="G208" s="158">
        <v>48</v>
      </c>
      <c r="H208" s="146" t="s">
        <v>11</v>
      </c>
      <c r="I208" s="155">
        <f t="shared" si="3"/>
        <v>192</v>
      </c>
    </row>
    <row r="209" spans="1:14" ht="126">
      <c r="A209" s="146">
        <v>205</v>
      </c>
      <c r="B209" s="176">
        <v>5</v>
      </c>
      <c r="C209" s="157" t="s">
        <v>795</v>
      </c>
      <c r="D209" s="146" t="s">
        <v>9</v>
      </c>
      <c r="E209" s="146" t="s">
        <v>10</v>
      </c>
      <c r="F209" s="146" t="s">
        <v>378</v>
      </c>
      <c r="G209" s="159">
        <v>1934</v>
      </c>
      <c r="H209" s="146" t="s">
        <v>11</v>
      </c>
      <c r="I209" s="155">
        <f t="shared" si="3"/>
        <v>9670</v>
      </c>
    </row>
    <row r="210" spans="1:14">
      <c r="A210" s="146">
        <v>206</v>
      </c>
      <c r="B210" s="176">
        <v>24</v>
      </c>
      <c r="C210" s="157" t="s">
        <v>379</v>
      </c>
      <c r="D210" s="146" t="s">
        <v>9</v>
      </c>
      <c r="E210" s="146" t="s">
        <v>10</v>
      </c>
      <c r="F210" s="146" t="s">
        <v>380</v>
      </c>
      <c r="G210" s="158">
        <v>80</v>
      </c>
      <c r="H210" s="146" t="s">
        <v>11</v>
      </c>
      <c r="I210" s="155">
        <f t="shared" si="3"/>
        <v>1920</v>
      </c>
    </row>
    <row r="211" spans="1:14">
      <c r="A211" s="146">
        <v>207</v>
      </c>
      <c r="B211" s="180">
        <v>3</v>
      </c>
      <c r="C211" s="157" t="s">
        <v>54</v>
      </c>
      <c r="D211" s="146" t="s">
        <v>9</v>
      </c>
      <c r="E211" s="146" t="s">
        <v>12</v>
      </c>
      <c r="F211" s="146" t="s">
        <v>55</v>
      </c>
      <c r="G211" s="160">
        <v>50703</v>
      </c>
      <c r="H211" s="146" t="s">
        <v>11</v>
      </c>
      <c r="I211" s="155">
        <f t="shared" ref="I211:I274" si="4">B211*G211</f>
        <v>152109</v>
      </c>
      <c r="K211" s="145"/>
      <c r="N211" s="145"/>
    </row>
    <row r="212" spans="1:14">
      <c r="A212" s="146">
        <v>208</v>
      </c>
      <c r="B212" s="180">
        <v>5</v>
      </c>
      <c r="C212" s="157" t="s">
        <v>56</v>
      </c>
      <c r="D212" s="146" t="s">
        <v>9</v>
      </c>
      <c r="E212" s="146" t="s">
        <v>12</v>
      </c>
      <c r="F212" s="146" t="s">
        <v>57</v>
      </c>
      <c r="G212" s="160">
        <v>18244</v>
      </c>
      <c r="H212" s="146" t="s">
        <v>11</v>
      </c>
      <c r="I212" s="155">
        <f t="shared" si="4"/>
        <v>91220</v>
      </c>
      <c r="K212" s="145"/>
      <c r="N212" s="145"/>
    </row>
    <row r="213" spans="1:14">
      <c r="A213" s="146">
        <v>209</v>
      </c>
      <c r="B213" s="180">
        <v>3</v>
      </c>
      <c r="C213" s="157" t="s">
        <v>58</v>
      </c>
      <c r="D213" s="146" t="s">
        <v>9</v>
      </c>
      <c r="E213" s="146" t="s">
        <v>10</v>
      </c>
      <c r="F213" s="146" t="s">
        <v>59</v>
      </c>
      <c r="G213" s="160">
        <v>17393.04</v>
      </c>
      <c r="H213" s="146" t="s">
        <v>11</v>
      </c>
      <c r="I213" s="155">
        <f t="shared" si="4"/>
        <v>52179.12</v>
      </c>
      <c r="K213" s="145"/>
      <c r="N213" s="145"/>
    </row>
    <row r="214" spans="1:14">
      <c r="A214" s="146">
        <v>210</v>
      </c>
      <c r="B214" s="180">
        <v>5</v>
      </c>
      <c r="C214" s="157" t="s">
        <v>138</v>
      </c>
      <c r="D214" s="146" t="s">
        <v>9</v>
      </c>
      <c r="E214" s="146" t="s">
        <v>10</v>
      </c>
      <c r="F214" s="146" t="s">
        <v>139</v>
      </c>
      <c r="G214" s="160">
        <v>505</v>
      </c>
      <c r="H214" s="146" t="s">
        <v>11</v>
      </c>
      <c r="I214" s="155">
        <f t="shared" si="4"/>
        <v>2525</v>
      </c>
      <c r="K214" s="145"/>
    </row>
    <row r="215" spans="1:14">
      <c r="A215" s="146">
        <v>211</v>
      </c>
      <c r="B215" s="180">
        <v>1</v>
      </c>
      <c r="C215" s="157" t="s">
        <v>60</v>
      </c>
      <c r="D215" s="146" t="s">
        <v>9</v>
      </c>
      <c r="E215" s="146" t="s">
        <v>10</v>
      </c>
      <c r="F215" s="146" t="s">
        <v>16</v>
      </c>
      <c r="G215" s="160">
        <v>1024</v>
      </c>
      <c r="H215" s="146" t="s">
        <v>11</v>
      </c>
      <c r="I215" s="155">
        <f t="shared" si="4"/>
        <v>1024</v>
      </c>
      <c r="K215" s="145"/>
      <c r="N215" s="145"/>
    </row>
    <row r="216" spans="1:14" ht="110.25">
      <c r="A216" s="146">
        <v>212</v>
      </c>
      <c r="B216" s="180">
        <v>1</v>
      </c>
      <c r="C216" s="157" t="s">
        <v>685</v>
      </c>
      <c r="D216" s="146" t="s">
        <v>9</v>
      </c>
      <c r="E216" s="146" t="s">
        <v>10</v>
      </c>
      <c r="F216" s="146" t="s">
        <v>15</v>
      </c>
      <c r="G216" s="160">
        <v>3299.7</v>
      </c>
      <c r="H216" s="146" t="s">
        <v>11</v>
      </c>
      <c r="I216" s="155">
        <f t="shared" si="4"/>
        <v>3299.7</v>
      </c>
      <c r="K216" s="145"/>
      <c r="N216" s="145"/>
    </row>
    <row r="217" spans="1:14">
      <c r="A217" s="146">
        <v>213</v>
      </c>
      <c r="B217" s="180">
        <v>1</v>
      </c>
      <c r="C217" s="157" t="s">
        <v>17</v>
      </c>
      <c r="D217" s="146" t="s">
        <v>9</v>
      </c>
      <c r="E217" s="146" t="s">
        <v>10</v>
      </c>
      <c r="F217" s="146" t="s">
        <v>18</v>
      </c>
      <c r="G217" s="160">
        <v>1044.48</v>
      </c>
      <c r="H217" s="146" t="s">
        <v>11</v>
      </c>
      <c r="I217" s="155">
        <f t="shared" si="4"/>
        <v>1044.48</v>
      </c>
      <c r="K217" s="145"/>
      <c r="N217" s="145"/>
    </row>
    <row r="218" spans="1:14" ht="47.25">
      <c r="A218" s="146">
        <v>214</v>
      </c>
      <c r="B218" s="180">
        <v>1</v>
      </c>
      <c r="C218" s="157" t="s">
        <v>689</v>
      </c>
      <c r="D218" s="146" t="s">
        <v>9</v>
      </c>
      <c r="E218" s="146" t="s">
        <v>10</v>
      </c>
      <c r="F218" s="146" t="s">
        <v>61</v>
      </c>
      <c r="G218" s="160">
        <v>12500</v>
      </c>
      <c r="H218" s="146" t="s">
        <v>11</v>
      </c>
      <c r="I218" s="155">
        <f t="shared" si="4"/>
        <v>12500</v>
      </c>
      <c r="K218" s="145"/>
      <c r="N218" s="145"/>
    </row>
    <row r="219" spans="1:14">
      <c r="A219" s="146">
        <v>215</v>
      </c>
      <c r="B219" s="180">
        <v>0.78</v>
      </c>
      <c r="C219" s="157" t="s">
        <v>62</v>
      </c>
      <c r="D219" s="146" t="s">
        <v>9</v>
      </c>
      <c r="E219" s="146" t="s">
        <v>10</v>
      </c>
      <c r="F219" s="146" t="s">
        <v>26</v>
      </c>
      <c r="G219" s="160">
        <v>221</v>
      </c>
      <c r="H219" s="146" t="s">
        <v>31</v>
      </c>
      <c r="I219" s="155">
        <f t="shared" si="4"/>
        <v>172.38</v>
      </c>
      <c r="K219" s="145"/>
      <c r="N219" s="145"/>
    </row>
    <row r="220" spans="1:14">
      <c r="A220" s="146">
        <v>216</v>
      </c>
      <c r="B220" s="180">
        <v>0.78</v>
      </c>
      <c r="C220" s="157" t="s">
        <v>63</v>
      </c>
      <c r="D220" s="146" t="s">
        <v>9</v>
      </c>
      <c r="E220" s="146" t="s">
        <v>10</v>
      </c>
      <c r="F220" s="146" t="s">
        <v>28</v>
      </c>
      <c r="G220" s="160">
        <v>185</v>
      </c>
      <c r="H220" s="146" t="s">
        <v>31</v>
      </c>
      <c r="I220" s="155">
        <f t="shared" si="4"/>
        <v>144.30000000000001</v>
      </c>
      <c r="K220" s="145"/>
      <c r="N220" s="145"/>
    </row>
    <row r="221" spans="1:14" ht="47.25">
      <c r="A221" s="146">
        <v>217</v>
      </c>
      <c r="B221" s="180">
        <v>0.78</v>
      </c>
      <c r="C221" s="157" t="s">
        <v>34</v>
      </c>
      <c r="D221" s="146" t="s">
        <v>9</v>
      </c>
      <c r="E221" s="146" t="s">
        <v>10</v>
      </c>
      <c r="F221" s="146" t="s">
        <v>35</v>
      </c>
      <c r="G221" s="160">
        <v>412.08</v>
      </c>
      <c r="H221" s="146" t="s">
        <v>31</v>
      </c>
      <c r="I221" s="155">
        <f t="shared" si="4"/>
        <v>321.42239999999998</v>
      </c>
      <c r="K221" s="145"/>
      <c r="N221" s="145"/>
    </row>
    <row r="222" spans="1:14" ht="94.5">
      <c r="A222" s="146">
        <v>218</v>
      </c>
      <c r="B222" s="180">
        <v>0.38</v>
      </c>
      <c r="C222" s="157" t="s">
        <v>751</v>
      </c>
      <c r="D222" s="146" t="s">
        <v>9</v>
      </c>
      <c r="E222" s="146" t="s">
        <v>10</v>
      </c>
      <c r="F222" s="146" t="s">
        <v>29</v>
      </c>
      <c r="G222" s="160">
        <v>3426</v>
      </c>
      <c r="H222" s="146" t="s">
        <v>31</v>
      </c>
      <c r="I222" s="155">
        <f t="shared" si="4"/>
        <v>1301.8800000000001</v>
      </c>
      <c r="K222" s="145"/>
      <c r="N222" s="145"/>
    </row>
    <row r="223" spans="1:14" ht="78.75">
      <c r="A223" s="146">
        <v>219</v>
      </c>
      <c r="B223" s="180">
        <v>0.38</v>
      </c>
      <c r="C223" s="157" t="s">
        <v>749</v>
      </c>
      <c r="D223" s="146" t="s">
        <v>9</v>
      </c>
      <c r="E223" s="146" t="s">
        <v>10</v>
      </c>
      <c r="F223" s="146" t="s">
        <v>30</v>
      </c>
      <c r="G223" s="160">
        <v>1470</v>
      </c>
      <c r="H223" s="146" t="s">
        <v>31</v>
      </c>
      <c r="I223" s="155">
        <f t="shared" si="4"/>
        <v>558.6</v>
      </c>
      <c r="K223" s="145"/>
      <c r="N223" s="145"/>
    </row>
    <row r="224" spans="1:14" ht="110.25">
      <c r="A224" s="146">
        <v>220</v>
      </c>
      <c r="B224" s="180">
        <v>0.38</v>
      </c>
      <c r="C224" s="157" t="s">
        <v>36</v>
      </c>
      <c r="D224" s="146" t="s">
        <v>9</v>
      </c>
      <c r="E224" s="146" t="s">
        <v>12</v>
      </c>
      <c r="F224" s="146" t="s">
        <v>37</v>
      </c>
      <c r="G224" s="160">
        <v>2181</v>
      </c>
      <c r="H224" s="146" t="s">
        <v>31</v>
      </c>
      <c r="I224" s="155">
        <f t="shared" si="4"/>
        <v>828.78</v>
      </c>
      <c r="K224" s="145"/>
      <c r="N224" s="145"/>
    </row>
    <row r="225" spans="1:14" ht="141.75">
      <c r="A225" s="146">
        <v>221</v>
      </c>
      <c r="B225" s="180">
        <v>0.38</v>
      </c>
      <c r="C225" s="157" t="s">
        <v>158</v>
      </c>
      <c r="D225" s="146" t="s">
        <v>9</v>
      </c>
      <c r="E225" s="146" t="s">
        <v>10</v>
      </c>
      <c r="F225" s="146" t="s">
        <v>38</v>
      </c>
      <c r="G225" s="160">
        <v>851</v>
      </c>
      <c r="H225" s="146" t="s">
        <v>31</v>
      </c>
      <c r="I225" s="155">
        <f t="shared" si="4"/>
        <v>323.38</v>
      </c>
      <c r="K225" s="145"/>
      <c r="N225" s="145"/>
    </row>
    <row r="226" spans="1:14" ht="141.75">
      <c r="A226" s="146">
        <v>222</v>
      </c>
      <c r="B226" s="180">
        <v>0.38</v>
      </c>
      <c r="C226" s="157" t="s">
        <v>157</v>
      </c>
      <c r="D226" s="146" t="s">
        <v>9</v>
      </c>
      <c r="E226" s="146" t="s">
        <v>12</v>
      </c>
      <c r="F226" s="146" t="s">
        <v>39</v>
      </c>
      <c r="G226" s="160">
        <v>1293</v>
      </c>
      <c r="H226" s="146" t="s">
        <v>31</v>
      </c>
      <c r="I226" s="155">
        <f t="shared" si="4"/>
        <v>491.34000000000003</v>
      </c>
      <c r="K226" s="145"/>
      <c r="N226" s="145"/>
    </row>
    <row r="227" spans="1:14" ht="126">
      <c r="A227" s="146">
        <v>223</v>
      </c>
      <c r="B227" s="180">
        <v>0.38</v>
      </c>
      <c r="C227" s="157" t="s">
        <v>40</v>
      </c>
      <c r="D227" s="146" t="s">
        <v>9</v>
      </c>
      <c r="E227" s="146" t="s">
        <v>10</v>
      </c>
      <c r="F227" s="146" t="s">
        <v>41</v>
      </c>
      <c r="G227" s="160">
        <v>482</v>
      </c>
      <c r="H227" s="146" t="s">
        <v>31</v>
      </c>
      <c r="I227" s="155">
        <f t="shared" si="4"/>
        <v>183.16</v>
      </c>
      <c r="K227" s="145"/>
      <c r="N227" s="145"/>
    </row>
    <row r="228" spans="1:14">
      <c r="A228" s="146">
        <v>224</v>
      </c>
      <c r="B228" s="180">
        <v>1</v>
      </c>
      <c r="C228" s="157" t="s">
        <v>64</v>
      </c>
      <c r="D228" s="146" t="s">
        <v>9</v>
      </c>
      <c r="E228" s="146" t="s">
        <v>10</v>
      </c>
      <c r="F228" s="146" t="s">
        <v>65</v>
      </c>
      <c r="G228" s="160">
        <v>1079</v>
      </c>
      <c r="H228" s="146" t="s">
        <v>19</v>
      </c>
      <c r="I228" s="155">
        <f t="shared" si="4"/>
        <v>1079</v>
      </c>
      <c r="K228" s="145"/>
      <c r="N228" s="145"/>
    </row>
    <row r="229" spans="1:14">
      <c r="A229" s="146">
        <v>225</v>
      </c>
      <c r="B229" s="180">
        <v>1</v>
      </c>
      <c r="C229" s="157" t="s">
        <v>66</v>
      </c>
      <c r="D229" s="146" t="s">
        <v>9</v>
      </c>
      <c r="E229" s="146" t="s">
        <v>10</v>
      </c>
      <c r="F229" s="146" t="s">
        <v>67</v>
      </c>
      <c r="G229" s="160">
        <v>65800</v>
      </c>
      <c r="H229" s="146" t="s">
        <v>11</v>
      </c>
      <c r="I229" s="155">
        <f t="shared" si="4"/>
        <v>65800</v>
      </c>
      <c r="K229" s="145"/>
      <c r="N229" s="145"/>
    </row>
    <row r="230" spans="1:14">
      <c r="A230" s="146">
        <v>226</v>
      </c>
      <c r="B230" s="180">
        <v>2</v>
      </c>
      <c r="C230" s="157" t="s">
        <v>68</v>
      </c>
      <c r="D230" s="146" t="s">
        <v>9</v>
      </c>
      <c r="E230" s="146" t="s">
        <v>10</v>
      </c>
      <c r="F230" s="146" t="s">
        <v>69</v>
      </c>
      <c r="G230" s="160">
        <v>126</v>
      </c>
      <c r="H230" s="146" t="s">
        <v>11</v>
      </c>
      <c r="I230" s="155">
        <f t="shared" si="4"/>
        <v>252</v>
      </c>
      <c r="K230" s="145"/>
      <c r="N230" s="145"/>
    </row>
    <row r="231" spans="1:14" ht="110.25">
      <c r="A231" s="146">
        <v>227</v>
      </c>
      <c r="B231" s="180">
        <v>1</v>
      </c>
      <c r="C231" s="157" t="s">
        <v>685</v>
      </c>
      <c r="D231" s="146" t="s">
        <v>9</v>
      </c>
      <c r="E231" s="146" t="s">
        <v>10</v>
      </c>
      <c r="F231" s="146" t="s">
        <v>15</v>
      </c>
      <c r="G231" s="160">
        <v>3299.7</v>
      </c>
      <c r="H231" s="146" t="s">
        <v>11</v>
      </c>
      <c r="I231" s="155">
        <f t="shared" si="4"/>
        <v>3299.7</v>
      </c>
      <c r="K231" s="145"/>
      <c r="N231" s="145"/>
    </row>
    <row r="232" spans="1:14">
      <c r="A232" s="146">
        <v>228</v>
      </c>
      <c r="B232" s="180">
        <v>2</v>
      </c>
      <c r="C232" s="157" t="s">
        <v>70</v>
      </c>
      <c r="D232" s="146" t="s">
        <v>9</v>
      </c>
      <c r="E232" s="146" t="s">
        <v>10</v>
      </c>
      <c r="F232" s="146" t="s">
        <v>71</v>
      </c>
      <c r="G232" s="160">
        <v>79</v>
      </c>
      <c r="H232" s="146" t="s">
        <v>11</v>
      </c>
      <c r="I232" s="155">
        <f t="shared" si="4"/>
        <v>158</v>
      </c>
      <c r="K232" s="145"/>
      <c r="N232" s="145"/>
    </row>
    <row r="233" spans="1:14" ht="63">
      <c r="A233" s="146">
        <v>229</v>
      </c>
      <c r="B233" s="180">
        <v>2</v>
      </c>
      <c r="C233" s="157" t="s">
        <v>177</v>
      </c>
      <c r="D233" s="146" t="s">
        <v>9</v>
      </c>
      <c r="E233" s="146" t="s">
        <v>10</v>
      </c>
      <c r="F233" s="146" t="s">
        <v>72</v>
      </c>
      <c r="G233" s="160">
        <v>4500</v>
      </c>
      <c r="H233" s="146" t="s">
        <v>11</v>
      </c>
      <c r="I233" s="155">
        <f t="shared" si="4"/>
        <v>9000</v>
      </c>
      <c r="K233" s="145"/>
      <c r="N233" s="145"/>
    </row>
    <row r="234" spans="1:14" ht="126">
      <c r="A234" s="146">
        <v>230</v>
      </c>
      <c r="B234" s="180">
        <v>2</v>
      </c>
      <c r="C234" s="157" t="s">
        <v>73</v>
      </c>
      <c r="D234" s="146" t="s">
        <v>9</v>
      </c>
      <c r="E234" s="146" t="s">
        <v>10</v>
      </c>
      <c r="F234" s="146" t="s">
        <v>42</v>
      </c>
      <c r="G234" s="160">
        <v>142</v>
      </c>
      <c r="H234" s="146" t="s">
        <v>11</v>
      </c>
      <c r="I234" s="155">
        <f t="shared" si="4"/>
        <v>284</v>
      </c>
      <c r="K234" s="145"/>
      <c r="N234" s="145"/>
    </row>
    <row r="235" spans="1:14" ht="47.25">
      <c r="A235" s="146">
        <v>231</v>
      </c>
      <c r="B235" s="180">
        <v>2</v>
      </c>
      <c r="C235" s="157" t="s">
        <v>74</v>
      </c>
      <c r="D235" s="146" t="s">
        <v>9</v>
      </c>
      <c r="E235" s="146" t="s">
        <v>10</v>
      </c>
      <c r="F235" s="146" t="s">
        <v>43</v>
      </c>
      <c r="G235" s="160">
        <v>146.63</v>
      </c>
      <c r="H235" s="146" t="s">
        <v>11</v>
      </c>
      <c r="I235" s="155">
        <f t="shared" si="4"/>
        <v>293.26</v>
      </c>
      <c r="K235" s="145"/>
      <c r="N235" s="145"/>
    </row>
    <row r="236" spans="1:14">
      <c r="A236" s="146">
        <v>232</v>
      </c>
      <c r="B236" s="180">
        <v>3</v>
      </c>
      <c r="C236" s="157" t="s">
        <v>75</v>
      </c>
      <c r="D236" s="146" t="s">
        <v>9</v>
      </c>
      <c r="E236" s="146" t="s">
        <v>10</v>
      </c>
      <c r="F236" s="146" t="s">
        <v>76</v>
      </c>
      <c r="G236" s="160">
        <v>41</v>
      </c>
      <c r="H236" s="146" t="s">
        <v>11</v>
      </c>
      <c r="I236" s="155">
        <f t="shared" si="4"/>
        <v>123</v>
      </c>
      <c r="K236" s="145"/>
      <c r="N236" s="145"/>
    </row>
    <row r="237" spans="1:14">
      <c r="A237" s="146">
        <v>233</v>
      </c>
      <c r="B237" s="180">
        <v>3</v>
      </c>
      <c r="C237" s="157" t="s">
        <v>77</v>
      </c>
      <c r="D237" s="146" t="s">
        <v>9</v>
      </c>
      <c r="E237" s="146" t="s">
        <v>10</v>
      </c>
      <c r="F237" s="146" t="s">
        <v>78</v>
      </c>
      <c r="G237" s="160">
        <v>35</v>
      </c>
      <c r="H237" s="146" t="s">
        <v>11</v>
      </c>
      <c r="I237" s="155">
        <f t="shared" si="4"/>
        <v>105</v>
      </c>
      <c r="K237" s="145"/>
      <c r="N237" s="145"/>
    </row>
    <row r="238" spans="1:14" ht="47.25">
      <c r="A238" s="146">
        <v>234</v>
      </c>
      <c r="B238" s="180">
        <v>1</v>
      </c>
      <c r="C238" s="157" t="s">
        <v>737</v>
      </c>
      <c r="D238" s="146" t="s">
        <v>9</v>
      </c>
      <c r="E238" s="146" t="s">
        <v>10</v>
      </c>
      <c r="F238" s="146" t="s">
        <v>79</v>
      </c>
      <c r="G238" s="160">
        <v>880</v>
      </c>
      <c r="H238" s="146" t="s">
        <v>19</v>
      </c>
      <c r="I238" s="155">
        <f t="shared" si="4"/>
        <v>880</v>
      </c>
      <c r="K238" s="145"/>
      <c r="N238" s="145"/>
    </row>
    <row r="239" spans="1:14" ht="31.5">
      <c r="A239" s="146">
        <v>235</v>
      </c>
      <c r="B239" s="180">
        <v>2.52</v>
      </c>
      <c r="C239" s="157" t="s">
        <v>159</v>
      </c>
      <c r="D239" s="146" t="s">
        <v>9</v>
      </c>
      <c r="E239" s="146" t="s">
        <v>12</v>
      </c>
      <c r="F239" s="146" t="s">
        <v>80</v>
      </c>
      <c r="G239" s="160">
        <v>63235</v>
      </c>
      <c r="H239" s="146" t="s">
        <v>31</v>
      </c>
      <c r="I239" s="155">
        <f t="shared" si="4"/>
        <v>159352.20000000001</v>
      </c>
      <c r="K239" s="145"/>
      <c r="N239" s="145"/>
    </row>
    <row r="240" spans="1:14" ht="94.5">
      <c r="A240" s="146">
        <v>236</v>
      </c>
      <c r="B240" s="180">
        <v>200</v>
      </c>
      <c r="C240" s="157" t="s">
        <v>81</v>
      </c>
      <c r="D240" s="146" t="s">
        <v>9</v>
      </c>
      <c r="E240" s="146" t="s">
        <v>10</v>
      </c>
      <c r="F240" s="146" t="s">
        <v>82</v>
      </c>
      <c r="G240" s="160">
        <v>65</v>
      </c>
      <c r="H240" s="146" t="s">
        <v>21</v>
      </c>
      <c r="I240" s="155">
        <f t="shared" si="4"/>
        <v>13000</v>
      </c>
      <c r="K240" s="145"/>
      <c r="N240" s="145"/>
    </row>
    <row r="241" spans="1:14" ht="63">
      <c r="A241" s="146">
        <v>237</v>
      </c>
      <c r="B241" s="180">
        <v>85.1</v>
      </c>
      <c r="C241" s="157" t="s">
        <v>83</v>
      </c>
      <c r="D241" s="146" t="s">
        <v>9</v>
      </c>
      <c r="E241" s="146" t="s">
        <v>10</v>
      </c>
      <c r="F241" s="146" t="s">
        <v>84</v>
      </c>
      <c r="G241" s="160">
        <v>50</v>
      </c>
      <c r="H241" s="146" t="s">
        <v>21</v>
      </c>
      <c r="I241" s="155">
        <f t="shared" si="4"/>
        <v>4255</v>
      </c>
      <c r="K241" s="145"/>
      <c r="N241" s="145"/>
    </row>
    <row r="242" spans="1:14" ht="94.5">
      <c r="A242" s="146">
        <v>238</v>
      </c>
      <c r="B242" s="180">
        <v>6</v>
      </c>
      <c r="C242" s="157" t="s">
        <v>752</v>
      </c>
      <c r="D242" s="146" t="s">
        <v>9</v>
      </c>
      <c r="E242" s="146" t="s">
        <v>10</v>
      </c>
      <c r="F242" s="146" t="s">
        <v>85</v>
      </c>
      <c r="G242" s="160">
        <v>9804</v>
      </c>
      <c r="H242" s="146" t="s">
        <v>11</v>
      </c>
      <c r="I242" s="155">
        <f t="shared" si="4"/>
        <v>58824</v>
      </c>
      <c r="K242" s="145"/>
      <c r="N242" s="145"/>
    </row>
    <row r="243" spans="1:14" ht="31.5">
      <c r="A243" s="146">
        <v>239</v>
      </c>
      <c r="B243" s="180">
        <v>1</v>
      </c>
      <c r="C243" s="157" t="s">
        <v>753</v>
      </c>
      <c r="D243" s="146" t="s">
        <v>9</v>
      </c>
      <c r="E243" s="146" t="s">
        <v>10</v>
      </c>
      <c r="F243" s="146" t="s">
        <v>86</v>
      </c>
      <c r="G243" s="160">
        <v>907.8</v>
      </c>
      <c r="H243" s="146" t="s">
        <v>11</v>
      </c>
      <c r="I243" s="155">
        <f t="shared" si="4"/>
        <v>907.8</v>
      </c>
      <c r="K243" s="145"/>
      <c r="N243" s="145"/>
    </row>
    <row r="244" spans="1:14" ht="110.25">
      <c r="A244" s="146">
        <v>240</v>
      </c>
      <c r="B244" s="180">
        <v>1</v>
      </c>
      <c r="C244" s="157" t="s">
        <v>685</v>
      </c>
      <c r="D244" s="146" t="s">
        <v>9</v>
      </c>
      <c r="E244" s="146" t="s">
        <v>10</v>
      </c>
      <c r="F244" s="146" t="s">
        <v>15</v>
      </c>
      <c r="G244" s="160">
        <v>3299.7</v>
      </c>
      <c r="H244" s="146" t="s">
        <v>11</v>
      </c>
      <c r="I244" s="155">
        <f t="shared" si="4"/>
        <v>3299.7</v>
      </c>
      <c r="K244" s="145"/>
      <c r="N244" s="145"/>
    </row>
    <row r="245" spans="1:14">
      <c r="A245" s="146">
        <v>241</v>
      </c>
      <c r="B245" s="180">
        <v>1</v>
      </c>
      <c r="C245" s="157" t="s">
        <v>87</v>
      </c>
      <c r="D245" s="146" t="s">
        <v>9</v>
      </c>
      <c r="E245" s="146" t="s">
        <v>10</v>
      </c>
      <c r="F245" s="146" t="s">
        <v>88</v>
      </c>
      <c r="G245" s="160">
        <v>907.8</v>
      </c>
      <c r="H245" s="146" t="s">
        <v>11</v>
      </c>
      <c r="I245" s="155">
        <f t="shared" si="4"/>
        <v>907.8</v>
      </c>
      <c r="K245" s="145"/>
      <c r="N245" s="145"/>
    </row>
    <row r="246" spans="1:14" ht="78.75">
      <c r="A246" s="146">
        <v>242</v>
      </c>
      <c r="B246" s="180">
        <v>1</v>
      </c>
      <c r="C246" s="157" t="s">
        <v>754</v>
      </c>
      <c r="D246" s="146" t="s">
        <v>9</v>
      </c>
      <c r="E246" s="146" t="s">
        <v>10</v>
      </c>
      <c r="F246" s="146" t="s">
        <v>89</v>
      </c>
      <c r="G246" s="160">
        <v>1729</v>
      </c>
      <c r="H246" s="146" t="s">
        <v>11</v>
      </c>
      <c r="I246" s="155">
        <f t="shared" si="4"/>
        <v>1729</v>
      </c>
      <c r="K246" s="145"/>
      <c r="N246" s="145"/>
    </row>
    <row r="247" spans="1:14">
      <c r="A247" s="146">
        <v>243</v>
      </c>
      <c r="B247" s="180">
        <v>0.24</v>
      </c>
      <c r="C247" s="157" t="s">
        <v>90</v>
      </c>
      <c r="D247" s="146" t="s">
        <v>9</v>
      </c>
      <c r="E247" s="146" t="s">
        <v>12</v>
      </c>
      <c r="F247" s="146" t="s">
        <v>91</v>
      </c>
      <c r="G247" s="160">
        <v>375155</v>
      </c>
      <c r="H247" s="146" t="s">
        <v>92</v>
      </c>
      <c r="I247" s="155">
        <f t="shared" si="4"/>
        <v>90037.2</v>
      </c>
      <c r="K247" s="145"/>
      <c r="N247" s="145"/>
    </row>
    <row r="248" spans="1:14" ht="78.75">
      <c r="A248" s="146">
        <v>244</v>
      </c>
      <c r="B248" s="180">
        <v>1</v>
      </c>
      <c r="C248" s="157" t="s">
        <v>766</v>
      </c>
      <c r="D248" s="146" t="s">
        <v>9</v>
      </c>
      <c r="E248" s="146" t="s">
        <v>10</v>
      </c>
      <c r="F248" s="146" t="s">
        <v>93</v>
      </c>
      <c r="G248" s="160">
        <v>1302</v>
      </c>
      <c r="H248" s="146" t="s">
        <v>11</v>
      </c>
      <c r="I248" s="155">
        <f t="shared" si="4"/>
        <v>1302</v>
      </c>
      <c r="K248" s="145"/>
      <c r="N248" s="145"/>
    </row>
    <row r="249" spans="1:14">
      <c r="A249" s="146">
        <v>245</v>
      </c>
      <c r="B249" s="180">
        <v>12</v>
      </c>
      <c r="C249" s="157" t="s">
        <v>94</v>
      </c>
      <c r="D249" s="146" t="s">
        <v>9</v>
      </c>
      <c r="E249" s="146" t="s">
        <v>12</v>
      </c>
      <c r="F249" s="146" t="s">
        <v>95</v>
      </c>
      <c r="G249" s="160">
        <v>294</v>
      </c>
      <c r="H249" s="146" t="s">
        <v>11</v>
      </c>
      <c r="I249" s="155">
        <f t="shared" si="4"/>
        <v>3528</v>
      </c>
      <c r="K249" s="145"/>
      <c r="N249" s="145"/>
    </row>
    <row r="250" spans="1:14">
      <c r="A250" s="146">
        <v>246</v>
      </c>
      <c r="B250" s="180">
        <v>18</v>
      </c>
      <c r="C250" s="157" t="s">
        <v>96</v>
      </c>
      <c r="D250" s="146" t="s">
        <v>9</v>
      </c>
      <c r="E250" s="146" t="s">
        <v>12</v>
      </c>
      <c r="F250" s="146" t="s">
        <v>97</v>
      </c>
      <c r="G250" s="160">
        <v>694</v>
      </c>
      <c r="H250" s="146" t="s">
        <v>11</v>
      </c>
      <c r="I250" s="155">
        <f t="shared" si="4"/>
        <v>12492</v>
      </c>
      <c r="K250" s="145"/>
      <c r="N250" s="145"/>
    </row>
    <row r="251" spans="1:14" ht="47.25">
      <c r="A251" s="146">
        <v>247</v>
      </c>
      <c r="B251" s="180">
        <v>3</v>
      </c>
      <c r="C251" s="157" t="s">
        <v>793</v>
      </c>
      <c r="D251" s="146" t="s">
        <v>9</v>
      </c>
      <c r="E251" s="146" t="s">
        <v>12</v>
      </c>
      <c r="F251" s="146" t="s">
        <v>98</v>
      </c>
      <c r="G251" s="160">
        <v>357</v>
      </c>
      <c r="H251" s="146" t="s">
        <v>11</v>
      </c>
      <c r="I251" s="155">
        <f t="shared" si="4"/>
        <v>1071</v>
      </c>
      <c r="K251" s="145"/>
      <c r="N251" s="145"/>
    </row>
    <row r="252" spans="1:14" ht="78.75">
      <c r="A252" s="146">
        <v>248</v>
      </c>
      <c r="B252" s="180">
        <v>100</v>
      </c>
      <c r="C252" s="157" t="s">
        <v>794</v>
      </c>
      <c r="D252" s="146" t="s">
        <v>9</v>
      </c>
      <c r="E252" s="146" t="s">
        <v>10</v>
      </c>
      <c r="F252" s="146" t="s">
        <v>48</v>
      </c>
      <c r="G252" s="160">
        <v>27</v>
      </c>
      <c r="H252" s="146" t="s">
        <v>11</v>
      </c>
      <c r="I252" s="155">
        <f t="shared" si="4"/>
        <v>2700</v>
      </c>
      <c r="K252" s="145"/>
      <c r="N252" s="145"/>
    </row>
    <row r="253" spans="1:14">
      <c r="A253" s="146">
        <v>249</v>
      </c>
      <c r="B253" s="180">
        <v>40</v>
      </c>
      <c r="C253" s="157" t="s">
        <v>163</v>
      </c>
      <c r="D253" s="146" t="s">
        <v>9</v>
      </c>
      <c r="E253" s="146" t="s">
        <v>10</v>
      </c>
      <c r="F253" s="146" t="s">
        <v>99</v>
      </c>
      <c r="G253" s="160">
        <v>3148</v>
      </c>
      <c r="H253" s="146" t="s">
        <v>21</v>
      </c>
      <c r="I253" s="155">
        <f t="shared" si="4"/>
        <v>125920</v>
      </c>
      <c r="K253" s="145"/>
      <c r="N253" s="145"/>
    </row>
    <row r="254" spans="1:14" ht="63">
      <c r="A254" s="146">
        <v>250</v>
      </c>
      <c r="B254" s="180">
        <v>1800</v>
      </c>
      <c r="C254" s="157" t="s">
        <v>712</v>
      </c>
      <c r="D254" s="146" t="s">
        <v>9</v>
      </c>
      <c r="E254" s="146" t="s">
        <v>10</v>
      </c>
      <c r="F254" s="146" t="s">
        <v>46</v>
      </c>
      <c r="G254" s="160">
        <v>27</v>
      </c>
      <c r="H254" s="146" t="s">
        <v>24</v>
      </c>
      <c r="I254" s="155">
        <f t="shared" si="4"/>
        <v>48600</v>
      </c>
      <c r="K254" s="145"/>
      <c r="N254" s="145"/>
    </row>
    <row r="255" spans="1:14">
      <c r="A255" s="146">
        <v>251</v>
      </c>
      <c r="B255" s="180">
        <v>1</v>
      </c>
      <c r="C255" s="157" t="s">
        <v>100</v>
      </c>
      <c r="D255" s="146" t="s">
        <v>9</v>
      </c>
      <c r="E255" s="146" t="s">
        <v>12</v>
      </c>
      <c r="F255" s="146" t="s">
        <v>101</v>
      </c>
      <c r="G255" s="160">
        <v>3675</v>
      </c>
      <c r="H255" s="146" t="s">
        <v>11</v>
      </c>
      <c r="I255" s="155">
        <f t="shared" si="4"/>
        <v>3675</v>
      </c>
      <c r="K255" s="145"/>
      <c r="N255" s="145"/>
    </row>
    <row r="256" spans="1:14">
      <c r="A256" s="146">
        <v>252</v>
      </c>
      <c r="B256" s="180">
        <v>1</v>
      </c>
      <c r="C256" s="157" t="s">
        <v>102</v>
      </c>
      <c r="D256" s="146" t="s">
        <v>9</v>
      </c>
      <c r="E256" s="146" t="s">
        <v>10</v>
      </c>
      <c r="F256" s="146" t="s">
        <v>103</v>
      </c>
      <c r="G256" s="160">
        <v>374.85</v>
      </c>
      <c r="H256" s="146" t="s">
        <v>11</v>
      </c>
      <c r="I256" s="155">
        <f t="shared" si="4"/>
        <v>374.85</v>
      </c>
      <c r="K256" s="145"/>
      <c r="N256" s="145"/>
    </row>
    <row r="257" spans="1:14" ht="110.25">
      <c r="A257" s="146">
        <v>253</v>
      </c>
      <c r="B257" s="180">
        <v>2</v>
      </c>
      <c r="C257" s="157" t="s">
        <v>755</v>
      </c>
      <c r="D257" s="146" t="s">
        <v>9</v>
      </c>
      <c r="E257" s="146" t="s">
        <v>12</v>
      </c>
      <c r="F257" s="146" t="s">
        <v>49</v>
      </c>
      <c r="G257" s="160">
        <v>13913</v>
      </c>
      <c r="H257" s="146" t="s">
        <v>11</v>
      </c>
      <c r="I257" s="155">
        <f t="shared" si="4"/>
        <v>27826</v>
      </c>
      <c r="K257" s="145"/>
      <c r="N257" s="145"/>
    </row>
    <row r="258" spans="1:14" ht="63">
      <c r="A258" s="146">
        <v>254</v>
      </c>
      <c r="B258" s="180">
        <v>2</v>
      </c>
      <c r="C258" s="157" t="s">
        <v>767</v>
      </c>
      <c r="D258" s="146" t="s">
        <v>9</v>
      </c>
      <c r="E258" s="146" t="s">
        <v>10</v>
      </c>
      <c r="F258" s="146" t="s">
        <v>50</v>
      </c>
      <c r="G258" s="160">
        <v>928</v>
      </c>
      <c r="H258" s="146" t="s">
        <v>11</v>
      </c>
      <c r="I258" s="155">
        <f t="shared" si="4"/>
        <v>1856</v>
      </c>
      <c r="K258" s="145"/>
    </row>
    <row r="259" spans="1:14" ht="236.25">
      <c r="A259" s="146">
        <v>255</v>
      </c>
      <c r="B259" s="180">
        <v>2</v>
      </c>
      <c r="C259" s="157" t="s">
        <v>437</v>
      </c>
      <c r="D259" s="146" t="s">
        <v>9</v>
      </c>
      <c r="E259" s="146" t="s">
        <v>10</v>
      </c>
      <c r="F259" s="146" t="s">
        <v>51</v>
      </c>
      <c r="G259" s="160">
        <v>1379</v>
      </c>
      <c r="H259" s="146" t="s">
        <v>11</v>
      </c>
      <c r="I259" s="155">
        <f t="shared" si="4"/>
        <v>2758</v>
      </c>
      <c r="K259" s="145"/>
    </row>
    <row r="260" spans="1:14" ht="63">
      <c r="A260" s="146">
        <v>256</v>
      </c>
      <c r="B260" s="180">
        <v>2.1</v>
      </c>
      <c r="C260" s="157" t="s">
        <v>750</v>
      </c>
      <c r="D260" s="146" t="s">
        <v>9</v>
      </c>
      <c r="E260" s="146" t="s">
        <v>10</v>
      </c>
      <c r="F260" s="146" t="s">
        <v>32</v>
      </c>
      <c r="G260" s="160">
        <v>6579</v>
      </c>
      <c r="H260" s="146" t="s">
        <v>25</v>
      </c>
      <c r="I260" s="155">
        <f t="shared" si="4"/>
        <v>13815.900000000001</v>
      </c>
      <c r="K260" s="145"/>
    </row>
    <row r="261" spans="1:14" ht="252">
      <c r="A261" s="146">
        <v>257</v>
      </c>
      <c r="B261" s="180">
        <v>2</v>
      </c>
      <c r="C261" s="157" t="s">
        <v>789</v>
      </c>
      <c r="D261" s="146" t="s">
        <v>9</v>
      </c>
      <c r="E261" s="146" t="s">
        <v>12</v>
      </c>
      <c r="F261" s="146" t="s">
        <v>105</v>
      </c>
      <c r="G261" s="160">
        <v>8200</v>
      </c>
      <c r="H261" s="146" t="s">
        <v>11</v>
      </c>
      <c r="I261" s="155">
        <f t="shared" si="4"/>
        <v>16400</v>
      </c>
      <c r="K261" s="145"/>
    </row>
    <row r="262" spans="1:14" ht="283.5">
      <c r="A262" s="146">
        <v>258</v>
      </c>
      <c r="B262" s="180">
        <v>2</v>
      </c>
      <c r="C262" s="157" t="s">
        <v>106</v>
      </c>
      <c r="D262" s="146" t="s">
        <v>9</v>
      </c>
      <c r="E262" s="146" t="s">
        <v>10</v>
      </c>
      <c r="F262" s="146" t="s">
        <v>52</v>
      </c>
      <c r="G262" s="160">
        <v>1268</v>
      </c>
      <c r="H262" s="146" t="s">
        <v>11</v>
      </c>
      <c r="I262" s="155">
        <f t="shared" si="4"/>
        <v>2536</v>
      </c>
      <c r="K262" s="145"/>
    </row>
    <row r="263" spans="1:14">
      <c r="A263" s="146">
        <v>259</v>
      </c>
      <c r="B263" s="180">
        <v>24</v>
      </c>
      <c r="C263" s="157" t="s">
        <v>107</v>
      </c>
      <c r="D263" s="146" t="s">
        <v>9</v>
      </c>
      <c r="E263" s="146" t="s">
        <v>10</v>
      </c>
      <c r="F263" s="146" t="s">
        <v>108</v>
      </c>
      <c r="G263" s="160">
        <v>65</v>
      </c>
      <c r="H263" s="146" t="s">
        <v>11</v>
      </c>
      <c r="I263" s="155">
        <f t="shared" si="4"/>
        <v>1560</v>
      </c>
      <c r="K263" s="145"/>
    </row>
    <row r="264" spans="1:14" ht="63">
      <c r="A264" s="146">
        <v>260</v>
      </c>
      <c r="B264" s="180">
        <v>60</v>
      </c>
      <c r="C264" s="157" t="s">
        <v>792</v>
      </c>
      <c r="D264" s="146" t="s">
        <v>9</v>
      </c>
      <c r="E264" s="146" t="s">
        <v>10</v>
      </c>
      <c r="F264" s="146" t="s">
        <v>110</v>
      </c>
      <c r="G264" s="160">
        <v>2113</v>
      </c>
      <c r="H264" s="146" t="s">
        <v>25</v>
      </c>
      <c r="I264" s="155">
        <f t="shared" si="4"/>
        <v>126780</v>
      </c>
      <c r="K264" s="145"/>
    </row>
    <row r="265" spans="1:14" ht="31.5">
      <c r="A265" s="146">
        <v>261</v>
      </c>
      <c r="B265" s="180">
        <v>2</v>
      </c>
      <c r="C265" s="157" t="s">
        <v>791</v>
      </c>
      <c r="D265" s="146" t="s">
        <v>9</v>
      </c>
      <c r="E265" s="146" t="s">
        <v>12</v>
      </c>
      <c r="F265" s="146" t="s">
        <v>53</v>
      </c>
      <c r="G265" s="160">
        <v>4620</v>
      </c>
      <c r="H265" s="146" t="s">
        <v>11</v>
      </c>
      <c r="I265" s="155">
        <f t="shared" si="4"/>
        <v>9240</v>
      </c>
      <c r="K265" s="145"/>
    </row>
    <row r="266" spans="1:14" ht="63">
      <c r="A266" s="146">
        <v>262</v>
      </c>
      <c r="B266" s="180">
        <v>12</v>
      </c>
      <c r="C266" s="157" t="s">
        <v>768</v>
      </c>
      <c r="D266" s="146" t="s">
        <v>9</v>
      </c>
      <c r="E266" s="146" t="s">
        <v>10</v>
      </c>
      <c r="F266" s="146" t="s">
        <v>113</v>
      </c>
      <c r="G266" s="160">
        <v>1451</v>
      </c>
      <c r="H266" s="146" t="s">
        <v>25</v>
      </c>
      <c r="I266" s="155">
        <f t="shared" si="4"/>
        <v>17412</v>
      </c>
      <c r="K266" s="145"/>
    </row>
    <row r="267" spans="1:14" ht="63">
      <c r="A267" s="146">
        <v>263</v>
      </c>
      <c r="B267" s="180">
        <v>10.8</v>
      </c>
      <c r="C267" s="157" t="s">
        <v>769</v>
      </c>
      <c r="D267" s="146" t="s">
        <v>9</v>
      </c>
      <c r="E267" s="146" t="s">
        <v>10</v>
      </c>
      <c r="F267" s="146" t="s">
        <v>115</v>
      </c>
      <c r="G267" s="160">
        <v>513</v>
      </c>
      <c r="H267" s="146" t="s">
        <v>25</v>
      </c>
      <c r="I267" s="155">
        <f t="shared" si="4"/>
        <v>5540.4000000000005</v>
      </c>
      <c r="K267" s="145"/>
    </row>
    <row r="268" spans="1:14" ht="110.25">
      <c r="A268" s="146">
        <v>264</v>
      </c>
      <c r="B268" s="180">
        <v>2.7</v>
      </c>
      <c r="C268" s="157" t="s">
        <v>770</v>
      </c>
      <c r="D268" s="146" t="s">
        <v>9</v>
      </c>
      <c r="E268" s="146" t="s">
        <v>10</v>
      </c>
      <c r="F268" s="146" t="s">
        <v>116</v>
      </c>
      <c r="G268" s="160">
        <v>5556</v>
      </c>
      <c r="H268" s="146" t="s">
        <v>25</v>
      </c>
      <c r="I268" s="155">
        <f t="shared" si="4"/>
        <v>15001.2</v>
      </c>
      <c r="K268" s="145"/>
    </row>
    <row r="269" spans="1:14" ht="63">
      <c r="A269" s="146">
        <v>265</v>
      </c>
      <c r="B269" s="180">
        <v>16.2</v>
      </c>
      <c r="C269" s="157" t="s">
        <v>771</v>
      </c>
      <c r="D269" s="146" t="s">
        <v>9</v>
      </c>
      <c r="E269" s="146" t="s">
        <v>10</v>
      </c>
      <c r="F269" s="146" t="s">
        <v>118</v>
      </c>
      <c r="G269" s="160">
        <v>5829</v>
      </c>
      <c r="H269" s="146" t="s">
        <v>25</v>
      </c>
      <c r="I269" s="155">
        <f t="shared" si="4"/>
        <v>94429.8</v>
      </c>
      <c r="K269" s="145"/>
    </row>
    <row r="270" spans="1:14" ht="110.25">
      <c r="A270" s="146">
        <v>266</v>
      </c>
      <c r="B270" s="180">
        <v>63</v>
      </c>
      <c r="C270" s="157" t="s">
        <v>772</v>
      </c>
      <c r="D270" s="146" t="s">
        <v>9</v>
      </c>
      <c r="E270" s="146" t="s">
        <v>10</v>
      </c>
      <c r="F270" s="146" t="s">
        <v>120</v>
      </c>
      <c r="G270" s="160">
        <v>594</v>
      </c>
      <c r="H270" s="146" t="s">
        <v>33</v>
      </c>
      <c r="I270" s="155">
        <f t="shared" si="4"/>
        <v>37422</v>
      </c>
      <c r="K270" s="145"/>
    </row>
    <row r="271" spans="1:14" ht="63">
      <c r="A271" s="146">
        <v>267</v>
      </c>
      <c r="B271" s="180">
        <v>6</v>
      </c>
      <c r="C271" s="157" t="s">
        <v>121</v>
      </c>
      <c r="D271" s="146" t="s">
        <v>9</v>
      </c>
      <c r="E271" s="146" t="s">
        <v>10</v>
      </c>
      <c r="F271" s="146" t="s">
        <v>122</v>
      </c>
      <c r="G271" s="160">
        <v>690</v>
      </c>
      <c r="H271" s="146" t="s">
        <v>11</v>
      </c>
      <c r="I271" s="155">
        <f t="shared" si="4"/>
        <v>4140</v>
      </c>
      <c r="K271" s="145"/>
    </row>
    <row r="272" spans="1:14" ht="110.25">
      <c r="A272" s="146">
        <v>268</v>
      </c>
      <c r="B272" s="180">
        <v>40</v>
      </c>
      <c r="C272" s="157" t="s">
        <v>123</v>
      </c>
      <c r="D272" s="146" t="s">
        <v>9</v>
      </c>
      <c r="E272" s="146" t="s">
        <v>10</v>
      </c>
      <c r="F272" s="146" t="s">
        <v>124</v>
      </c>
      <c r="G272" s="160">
        <v>459</v>
      </c>
      <c r="H272" s="146" t="s">
        <v>24</v>
      </c>
      <c r="I272" s="155">
        <f t="shared" si="4"/>
        <v>18360</v>
      </c>
      <c r="K272" s="145"/>
    </row>
    <row r="273" spans="1:11" ht="31.5">
      <c r="A273" s="146">
        <v>269</v>
      </c>
      <c r="B273" s="180">
        <v>12</v>
      </c>
      <c r="C273" s="157" t="s">
        <v>756</v>
      </c>
      <c r="D273" s="146" t="s">
        <v>9</v>
      </c>
      <c r="E273" s="146" t="s">
        <v>10</v>
      </c>
      <c r="F273" s="146" t="s">
        <v>125</v>
      </c>
      <c r="G273" s="160">
        <v>53</v>
      </c>
      <c r="H273" s="146" t="s">
        <v>11</v>
      </c>
      <c r="I273" s="155">
        <f t="shared" si="4"/>
        <v>636</v>
      </c>
      <c r="K273" s="145"/>
    </row>
    <row r="274" spans="1:11" ht="63">
      <c r="A274" s="146">
        <v>270</v>
      </c>
      <c r="B274" s="180">
        <v>100</v>
      </c>
      <c r="C274" s="157" t="s">
        <v>22</v>
      </c>
      <c r="D274" s="146" t="s">
        <v>9</v>
      </c>
      <c r="E274" s="146" t="s">
        <v>12</v>
      </c>
      <c r="F274" s="146" t="s">
        <v>23</v>
      </c>
      <c r="G274" s="160">
        <v>117.5</v>
      </c>
      <c r="H274" s="146" t="s">
        <v>13</v>
      </c>
      <c r="I274" s="155">
        <f t="shared" si="4"/>
        <v>11750</v>
      </c>
      <c r="K274" s="145"/>
    </row>
    <row r="275" spans="1:11" ht="78.75">
      <c r="A275" s="146">
        <v>271</v>
      </c>
      <c r="B275" s="180">
        <v>4.9000000000000004</v>
      </c>
      <c r="C275" s="157" t="s">
        <v>114</v>
      </c>
      <c r="D275" s="146" t="s">
        <v>9</v>
      </c>
      <c r="E275" s="146" t="s">
        <v>10</v>
      </c>
      <c r="F275" s="146" t="s">
        <v>115</v>
      </c>
      <c r="G275" s="160">
        <v>513</v>
      </c>
      <c r="H275" s="146" t="s">
        <v>25</v>
      </c>
      <c r="I275" s="155">
        <f t="shared" ref="I275:I282" si="5">B275*G275</f>
        <v>2513.7000000000003</v>
      </c>
      <c r="K275" s="145"/>
    </row>
    <row r="276" spans="1:11" ht="110.25">
      <c r="A276" s="146">
        <v>272</v>
      </c>
      <c r="B276" s="180">
        <v>0.31</v>
      </c>
      <c r="C276" s="157" t="s">
        <v>770</v>
      </c>
      <c r="D276" s="146" t="s">
        <v>9</v>
      </c>
      <c r="E276" s="146" t="s">
        <v>10</v>
      </c>
      <c r="F276" s="146" t="s">
        <v>116</v>
      </c>
      <c r="G276" s="160">
        <v>5556</v>
      </c>
      <c r="H276" s="146" t="s">
        <v>25</v>
      </c>
      <c r="I276" s="155">
        <f t="shared" si="5"/>
        <v>1722.36</v>
      </c>
      <c r="K276" s="145"/>
    </row>
    <row r="277" spans="1:11" ht="126">
      <c r="A277" s="146">
        <v>273</v>
      </c>
      <c r="B277" s="180">
        <v>0.56000000000000005</v>
      </c>
      <c r="C277" s="157" t="s">
        <v>790</v>
      </c>
      <c r="D277" s="146" t="s">
        <v>9</v>
      </c>
      <c r="E277" s="146" t="s">
        <v>10</v>
      </c>
      <c r="F277" s="146" t="s">
        <v>127</v>
      </c>
      <c r="G277" s="160">
        <v>10503</v>
      </c>
      <c r="H277" s="146" t="s">
        <v>25</v>
      </c>
      <c r="I277" s="155">
        <f t="shared" si="5"/>
        <v>5881.68</v>
      </c>
      <c r="K277" s="145"/>
    </row>
    <row r="278" spans="1:11" ht="126">
      <c r="A278" s="146">
        <v>274</v>
      </c>
      <c r="B278" s="180">
        <v>2.0299999999999998</v>
      </c>
      <c r="C278" s="157" t="s">
        <v>787</v>
      </c>
      <c r="D278" s="146" t="s">
        <v>9</v>
      </c>
      <c r="E278" s="146" t="s">
        <v>10</v>
      </c>
      <c r="F278" s="146" t="s">
        <v>129</v>
      </c>
      <c r="G278" s="160">
        <v>14493</v>
      </c>
      <c r="H278" s="146" t="s">
        <v>25</v>
      </c>
      <c r="I278" s="155">
        <f t="shared" si="5"/>
        <v>29420.789999999997</v>
      </c>
      <c r="K278" s="145"/>
    </row>
    <row r="279" spans="1:11" ht="189">
      <c r="A279" s="146">
        <v>275</v>
      </c>
      <c r="B279" s="180">
        <v>0.1</v>
      </c>
      <c r="C279" s="157" t="s">
        <v>788</v>
      </c>
      <c r="D279" s="146" t="s">
        <v>9</v>
      </c>
      <c r="E279" s="146" t="s">
        <v>10</v>
      </c>
      <c r="F279" s="146" t="s">
        <v>131</v>
      </c>
      <c r="G279" s="160">
        <v>79136</v>
      </c>
      <c r="H279" s="146" t="s">
        <v>27</v>
      </c>
      <c r="I279" s="155">
        <f t="shared" si="5"/>
        <v>7913.6</v>
      </c>
      <c r="K279" s="145"/>
    </row>
    <row r="280" spans="1:11" ht="78.75">
      <c r="A280" s="146">
        <v>276</v>
      </c>
      <c r="B280" s="180">
        <v>0.5</v>
      </c>
      <c r="C280" s="157" t="s">
        <v>132</v>
      </c>
      <c r="D280" s="146" t="s">
        <v>9</v>
      </c>
      <c r="E280" s="146" t="s">
        <v>10</v>
      </c>
      <c r="F280" s="146" t="s">
        <v>133</v>
      </c>
      <c r="G280" s="160">
        <v>129</v>
      </c>
      <c r="H280" s="146" t="s">
        <v>13</v>
      </c>
      <c r="I280" s="155">
        <f t="shared" si="5"/>
        <v>64.5</v>
      </c>
      <c r="K280" s="145"/>
    </row>
    <row r="281" spans="1:11">
      <c r="A281" s="146">
        <v>277</v>
      </c>
      <c r="B281" s="180">
        <v>1.31</v>
      </c>
      <c r="C281" s="157" t="s">
        <v>134</v>
      </c>
      <c r="D281" s="146" t="s">
        <v>9</v>
      </c>
      <c r="E281" s="146" t="s">
        <v>10</v>
      </c>
      <c r="F281" s="146" t="s">
        <v>135</v>
      </c>
      <c r="G281" s="160">
        <v>40</v>
      </c>
      <c r="H281" s="146" t="s">
        <v>25</v>
      </c>
      <c r="I281" s="155">
        <f t="shared" si="5"/>
        <v>52.400000000000006</v>
      </c>
      <c r="K281" s="145"/>
    </row>
    <row r="282" spans="1:11">
      <c r="A282" s="146">
        <v>278</v>
      </c>
      <c r="B282" s="180">
        <v>2.67</v>
      </c>
      <c r="C282" s="157" t="s">
        <v>136</v>
      </c>
      <c r="D282" s="146" t="s">
        <v>9</v>
      </c>
      <c r="E282" s="146" t="s">
        <v>10</v>
      </c>
      <c r="F282" s="146" t="s">
        <v>137</v>
      </c>
      <c r="G282" s="160">
        <v>97.5</v>
      </c>
      <c r="H282" s="146" t="s">
        <v>25</v>
      </c>
      <c r="I282" s="155">
        <f t="shared" si="5"/>
        <v>260.32499999999999</v>
      </c>
      <c r="K282" s="145"/>
    </row>
    <row r="283" spans="1:11">
      <c r="A283" s="146">
        <v>279</v>
      </c>
      <c r="B283" s="177">
        <v>8.02</v>
      </c>
      <c r="C283" s="157" t="s">
        <v>388</v>
      </c>
      <c r="D283" s="146" t="s">
        <v>9</v>
      </c>
      <c r="E283" s="146" t="s">
        <v>10</v>
      </c>
      <c r="F283" s="146" t="s">
        <v>389</v>
      </c>
      <c r="G283" s="158">
        <v>765</v>
      </c>
      <c r="H283" s="146" t="s">
        <v>92</v>
      </c>
      <c r="I283" s="155">
        <f>B283*G283</f>
        <v>6135.2999999999993</v>
      </c>
    </row>
    <row r="284" spans="1:11">
      <c r="A284" s="146">
        <v>280</v>
      </c>
      <c r="B284" s="176">
        <v>67</v>
      </c>
      <c r="C284" s="157" t="s">
        <v>440</v>
      </c>
      <c r="D284" s="146" t="s">
        <v>9</v>
      </c>
      <c r="E284" s="146" t="s">
        <v>10</v>
      </c>
      <c r="F284" s="146" t="s">
        <v>390</v>
      </c>
      <c r="G284" s="159">
        <v>1024</v>
      </c>
      <c r="H284" s="146" t="s">
        <v>312</v>
      </c>
      <c r="I284" s="155">
        <f t="shared" ref="I284:I334" si="6">B284*G284</f>
        <v>68608</v>
      </c>
    </row>
    <row r="285" spans="1:11" ht="157.5">
      <c r="A285" s="146">
        <v>281</v>
      </c>
      <c r="B285" s="176">
        <v>34</v>
      </c>
      <c r="C285" s="157" t="s">
        <v>743</v>
      </c>
      <c r="D285" s="146" t="s">
        <v>9</v>
      </c>
      <c r="E285" s="146" t="s">
        <v>10</v>
      </c>
      <c r="F285" s="146" t="s">
        <v>391</v>
      </c>
      <c r="G285" s="159">
        <v>2720.34</v>
      </c>
      <c r="H285" s="146" t="s">
        <v>11</v>
      </c>
      <c r="I285" s="155">
        <f t="shared" si="6"/>
        <v>92491.56</v>
      </c>
    </row>
    <row r="286" spans="1:11">
      <c r="A286" s="146">
        <v>282</v>
      </c>
      <c r="B286" s="176">
        <v>67</v>
      </c>
      <c r="C286" s="157" t="s">
        <v>442</v>
      </c>
      <c r="D286" s="146" t="s">
        <v>9</v>
      </c>
      <c r="E286" s="146" t="s">
        <v>10</v>
      </c>
      <c r="F286" s="146" t="s">
        <v>392</v>
      </c>
      <c r="G286" s="159">
        <v>1024</v>
      </c>
      <c r="H286" s="146" t="s">
        <v>312</v>
      </c>
      <c r="I286" s="155">
        <f t="shared" si="6"/>
        <v>68608</v>
      </c>
    </row>
    <row r="287" spans="1:11" ht="267.75">
      <c r="A287" s="146">
        <v>283</v>
      </c>
      <c r="B287" s="177">
        <v>100</v>
      </c>
      <c r="C287" s="157" t="s">
        <v>773</v>
      </c>
      <c r="D287" s="146" t="s">
        <v>9</v>
      </c>
      <c r="E287" s="146" t="s">
        <v>10</v>
      </c>
      <c r="F287" s="146" t="s">
        <v>393</v>
      </c>
      <c r="G287" s="158">
        <v>749</v>
      </c>
      <c r="H287" s="146" t="s">
        <v>24</v>
      </c>
      <c r="I287" s="155">
        <f t="shared" si="6"/>
        <v>74900</v>
      </c>
    </row>
    <row r="288" spans="1:11">
      <c r="A288" s="146">
        <v>284</v>
      </c>
      <c r="B288" s="177">
        <v>100</v>
      </c>
      <c r="C288" s="157" t="s">
        <v>444</v>
      </c>
      <c r="D288" s="146" t="s">
        <v>9</v>
      </c>
      <c r="E288" s="146" t="s">
        <v>10</v>
      </c>
      <c r="F288" s="146" t="s">
        <v>394</v>
      </c>
      <c r="G288" s="158">
        <v>204.1</v>
      </c>
      <c r="H288" s="146" t="s">
        <v>24</v>
      </c>
      <c r="I288" s="155">
        <f t="shared" si="6"/>
        <v>20410</v>
      </c>
    </row>
    <row r="289" spans="1:9" ht="315">
      <c r="A289" s="146">
        <v>285</v>
      </c>
      <c r="B289" s="177">
        <v>30</v>
      </c>
      <c r="C289" s="157" t="s">
        <v>774</v>
      </c>
      <c r="D289" s="146" t="s">
        <v>9</v>
      </c>
      <c r="E289" s="146" t="s">
        <v>10</v>
      </c>
      <c r="F289" s="146" t="s">
        <v>395</v>
      </c>
      <c r="G289" s="158">
        <v>323.85000000000002</v>
      </c>
      <c r="H289" s="146" t="s">
        <v>24</v>
      </c>
      <c r="I289" s="155">
        <f t="shared" si="6"/>
        <v>9715.5</v>
      </c>
    </row>
    <row r="290" spans="1:9" ht="47.25">
      <c r="A290" s="146">
        <v>286</v>
      </c>
      <c r="B290" s="176">
        <v>4</v>
      </c>
      <c r="C290" s="157" t="s">
        <v>775</v>
      </c>
      <c r="D290" s="146" t="s">
        <v>9</v>
      </c>
      <c r="E290" s="146" t="s">
        <v>10</v>
      </c>
      <c r="F290" s="146" t="s">
        <v>396</v>
      </c>
      <c r="G290" s="159">
        <v>2764.76</v>
      </c>
      <c r="H290" s="146" t="s">
        <v>11</v>
      </c>
      <c r="I290" s="155">
        <f t="shared" si="6"/>
        <v>11059.04</v>
      </c>
    </row>
    <row r="291" spans="1:9" ht="63">
      <c r="A291" s="146">
        <v>287</v>
      </c>
      <c r="B291" s="176">
        <v>2</v>
      </c>
      <c r="C291" s="157" t="s">
        <v>447</v>
      </c>
      <c r="D291" s="146" t="s">
        <v>9</v>
      </c>
      <c r="E291" s="146" t="s">
        <v>10</v>
      </c>
      <c r="F291" s="146" t="s">
        <v>397</v>
      </c>
      <c r="G291" s="159">
        <v>5700.78</v>
      </c>
      <c r="H291" s="146" t="s">
        <v>11</v>
      </c>
      <c r="I291" s="155">
        <f t="shared" si="6"/>
        <v>11401.56</v>
      </c>
    </row>
    <row r="292" spans="1:9">
      <c r="A292" s="146">
        <v>288</v>
      </c>
      <c r="B292" s="176">
        <v>24</v>
      </c>
      <c r="C292" s="157" t="s">
        <v>448</v>
      </c>
      <c r="D292" s="146" t="s">
        <v>9</v>
      </c>
      <c r="E292" s="146" t="s">
        <v>10</v>
      </c>
      <c r="F292" s="146" t="s">
        <v>398</v>
      </c>
      <c r="G292" s="159">
        <v>4200</v>
      </c>
      <c r="H292" s="146" t="s">
        <v>11</v>
      </c>
      <c r="I292" s="155">
        <f t="shared" si="6"/>
        <v>100800</v>
      </c>
    </row>
    <row r="293" spans="1:9">
      <c r="A293" s="146">
        <v>289</v>
      </c>
      <c r="B293" s="176">
        <v>24</v>
      </c>
      <c r="C293" s="157" t="s">
        <v>449</v>
      </c>
      <c r="D293" s="146" t="s">
        <v>9</v>
      </c>
      <c r="E293" s="146" t="s">
        <v>10</v>
      </c>
      <c r="F293" s="146" t="s">
        <v>399</v>
      </c>
      <c r="G293" s="159">
        <v>4000</v>
      </c>
      <c r="H293" s="146" t="s">
        <v>11</v>
      </c>
      <c r="I293" s="155">
        <f t="shared" si="6"/>
        <v>96000</v>
      </c>
    </row>
    <row r="294" spans="1:9" ht="110.25">
      <c r="A294" s="146">
        <v>290</v>
      </c>
      <c r="B294" s="176">
        <v>2</v>
      </c>
      <c r="C294" s="157" t="s">
        <v>450</v>
      </c>
      <c r="D294" s="146" t="s">
        <v>9</v>
      </c>
      <c r="E294" s="146" t="s">
        <v>12</v>
      </c>
      <c r="F294" s="146" t="s">
        <v>85</v>
      </c>
      <c r="G294" s="159">
        <v>9804</v>
      </c>
      <c r="H294" s="146" t="s">
        <v>11</v>
      </c>
      <c r="I294" s="155">
        <f t="shared" si="6"/>
        <v>19608</v>
      </c>
    </row>
    <row r="295" spans="1:9" ht="204.75">
      <c r="A295" s="146">
        <v>291</v>
      </c>
      <c r="B295" s="179">
        <v>1800</v>
      </c>
      <c r="C295" s="157" t="s">
        <v>451</v>
      </c>
      <c r="D295" s="146" t="s">
        <v>9</v>
      </c>
      <c r="E295" s="146" t="s">
        <v>12</v>
      </c>
      <c r="F295" s="146" t="s">
        <v>400</v>
      </c>
      <c r="G295" s="159">
        <v>2463.3000000000002</v>
      </c>
      <c r="H295" s="146" t="s">
        <v>24</v>
      </c>
      <c r="I295" s="155">
        <f t="shared" si="6"/>
        <v>4433940</v>
      </c>
    </row>
    <row r="296" spans="1:9" ht="189">
      <c r="A296" s="146">
        <v>292</v>
      </c>
      <c r="B296" s="179">
        <v>6120</v>
      </c>
      <c r="C296" s="157" t="s">
        <v>452</v>
      </c>
      <c r="D296" s="146" t="s">
        <v>9</v>
      </c>
      <c r="E296" s="146" t="s">
        <v>12</v>
      </c>
      <c r="F296" s="146" t="s">
        <v>401</v>
      </c>
      <c r="G296" s="159">
        <v>2912.1</v>
      </c>
      <c r="H296" s="146" t="s">
        <v>24</v>
      </c>
      <c r="I296" s="155">
        <f t="shared" si="6"/>
        <v>17822052</v>
      </c>
    </row>
    <row r="297" spans="1:9" ht="47.25">
      <c r="A297" s="146">
        <v>293</v>
      </c>
      <c r="B297" s="177">
        <v>160</v>
      </c>
      <c r="C297" s="157" t="s">
        <v>776</v>
      </c>
      <c r="D297" s="146" t="s">
        <v>9</v>
      </c>
      <c r="E297" s="146" t="s">
        <v>10</v>
      </c>
      <c r="F297" s="146" t="s">
        <v>402</v>
      </c>
      <c r="G297" s="158">
        <v>133</v>
      </c>
      <c r="H297" s="146" t="s">
        <v>24</v>
      </c>
      <c r="I297" s="155">
        <f t="shared" si="6"/>
        <v>21280</v>
      </c>
    </row>
    <row r="298" spans="1:9" ht="63">
      <c r="A298" s="146">
        <v>294</v>
      </c>
      <c r="B298" s="177">
        <v>720</v>
      </c>
      <c r="C298" s="157" t="s">
        <v>777</v>
      </c>
      <c r="D298" s="146" t="s">
        <v>9</v>
      </c>
      <c r="E298" s="146" t="s">
        <v>10</v>
      </c>
      <c r="F298" s="146" t="s">
        <v>403</v>
      </c>
      <c r="G298" s="159">
        <v>6993</v>
      </c>
      <c r="H298" s="146" t="s">
        <v>24</v>
      </c>
      <c r="I298" s="155">
        <f t="shared" si="6"/>
        <v>5034960</v>
      </c>
    </row>
    <row r="299" spans="1:9" ht="47.25">
      <c r="A299" s="146">
        <v>295</v>
      </c>
      <c r="B299" s="176">
        <v>68</v>
      </c>
      <c r="C299" s="157" t="s">
        <v>778</v>
      </c>
      <c r="D299" s="146" t="s">
        <v>9</v>
      </c>
      <c r="E299" s="146" t="s">
        <v>10</v>
      </c>
      <c r="F299" s="146" t="s">
        <v>404</v>
      </c>
      <c r="G299" s="159">
        <v>26500</v>
      </c>
      <c r="H299" s="146" t="s">
        <v>11</v>
      </c>
      <c r="I299" s="155">
        <f t="shared" si="6"/>
        <v>1802000</v>
      </c>
    </row>
    <row r="300" spans="1:9">
      <c r="A300" s="146">
        <v>296</v>
      </c>
      <c r="B300" s="176">
        <v>68</v>
      </c>
      <c r="C300" s="157" t="s">
        <v>456</v>
      </c>
      <c r="D300" s="146" t="s">
        <v>9</v>
      </c>
      <c r="E300" s="146" t="s">
        <v>10</v>
      </c>
      <c r="F300" s="146" t="s">
        <v>405</v>
      </c>
      <c r="G300" s="159">
        <v>3403</v>
      </c>
      <c r="H300" s="146" t="s">
        <v>11</v>
      </c>
      <c r="I300" s="155">
        <f t="shared" si="6"/>
        <v>231404</v>
      </c>
    </row>
    <row r="301" spans="1:9" ht="47.25">
      <c r="A301" s="146">
        <v>297</v>
      </c>
      <c r="B301" s="177">
        <v>20</v>
      </c>
      <c r="C301" s="157" t="s">
        <v>779</v>
      </c>
      <c r="D301" s="146" t="s">
        <v>9</v>
      </c>
      <c r="E301" s="146" t="s">
        <v>12</v>
      </c>
      <c r="F301" s="146" t="s">
        <v>406</v>
      </c>
      <c r="G301" s="159">
        <v>1344</v>
      </c>
      <c r="H301" s="146" t="s">
        <v>24</v>
      </c>
      <c r="I301" s="155">
        <f t="shared" si="6"/>
        <v>26880</v>
      </c>
    </row>
    <row r="302" spans="1:9" ht="47.25">
      <c r="A302" s="146">
        <v>298</v>
      </c>
      <c r="B302" s="179">
        <v>1248</v>
      </c>
      <c r="C302" s="157" t="s">
        <v>476</v>
      </c>
      <c r="D302" s="146" t="s">
        <v>9</v>
      </c>
      <c r="E302" s="146" t="s">
        <v>12</v>
      </c>
      <c r="F302" s="146" t="s">
        <v>407</v>
      </c>
      <c r="G302" s="158">
        <v>800</v>
      </c>
      <c r="H302" s="146" t="s">
        <v>24</v>
      </c>
      <c r="I302" s="155">
        <f t="shared" si="6"/>
        <v>998400</v>
      </c>
    </row>
    <row r="303" spans="1:9" ht="78.75">
      <c r="A303" s="146">
        <v>299</v>
      </c>
      <c r="B303" s="177">
        <v>800</v>
      </c>
      <c r="C303" s="157" t="s">
        <v>780</v>
      </c>
      <c r="D303" s="146" t="s">
        <v>9</v>
      </c>
      <c r="E303" s="146" t="s">
        <v>10</v>
      </c>
      <c r="F303" s="146" t="s">
        <v>408</v>
      </c>
      <c r="G303" s="158">
        <v>363</v>
      </c>
      <c r="H303" s="146" t="s">
        <v>24</v>
      </c>
      <c r="I303" s="155">
        <f t="shared" si="6"/>
        <v>290400</v>
      </c>
    </row>
    <row r="304" spans="1:9">
      <c r="A304" s="146">
        <v>300</v>
      </c>
      <c r="B304" s="177">
        <v>1.2</v>
      </c>
      <c r="C304" s="157" t="s">
        <v>62</v>
      </c>
      <c r="D304" s="146" t="s">
        <v>9</v>
      </c>
      <c r="E304" s="146" t="s">
        <v>10</v>
      </c>
      <c r="F304" s="146" t="s">
        <v>26</v>
      </c>
      <c r="G304" s="158">
        <v>221</v>
      </c>
      <c r="H304" s="146" t="s">
        <v>31</v>
      </c>
      <c r="I304" s="155">
        <f t="shared" si="6"/>
        <v>265.2</v>
      </c>
    </row>
    <row r="305" spans="1:9">
      <c r="A305" s="146">
        <v>301</v>
      </c>
      <c r="B305" s="177">
        <v>1.2</v>
      </c>
      <c r="C305" s="157" t="s">
        <v>63</v>
      </c>
      <c r="D305" s="146" t="s">
        <v>9</v>
      </c>
      <c r="E305" s="146" t="s">
        <v>10</v>
      </c>
      <c r="F305" s="146" t="s">
        <v>28</v>
      </c>
      <c r="G305" s="158">
        <v>185</v>
      </c>
      <c r="H305" s="146" t="s">
        <v>31</v>
      </c>
      <c r="I305" s="155">
        <f t="shared" si="6"/>
        <v>222</v>
      </c>
    </row>
    <row r="306" spans="1:9">
      <c r="A306" s="146">
        <v>302</v>
      </c>
      <c r="B306" s="176">
        <v>16</v>
      </c>
      <c r="C306" s="157" t="s">
        <v>319</v>
      </c>
      <c r="D306" s="146" t="s">
        <v>9</v>
      </c>
      <c r="E306" s="146" t="s">
        <v>10</v>
      </c>
      <c r="F306" s="146" t="s">
        <v>320</v>
      </c>
      <c r="G306" s="158">
        <v>76</v>
      </c>
      <c r="H306" s="146" t="s">
        <v>11</v>
      </c>
      <c r="I306" s="155">
        <f t="shared" si="6"/>
        <v>1216</v>
      </c>
    </row>
    <row r="307" spans="1:9" ht="47.25">
      <c r="A307" s="146">
        <v>303</v>
      </c>
      <c r="B307" s="177">
        <v>5.2</v>
      </c>
      <c r="C307" s="157" t="s">
        <v>34</v>
      </c>
      <c r="D307" s="146" t="s">
        <v>9</v>
      </c>
      <c r="E307" s="146" t="s">
        <v>10</v>
      </c>
      <c r="F307" s="146" t="s">
        <v>35</v>
      </c>
      <c r="G307" s="158">
        <v>412.08</v>
      </c>
      <c r="H307" s="146" t="s">
        <v>31</v>
      </c>
      <c r="I307" s="155">
        <f t="shared" si="6"/>
        <v>2142.8159999999998</v>
      </c>
    </row>
    <row r="308" spans="1:9">
      <c r="A308" s="146">
        <v>304</v>
      </c>
      <c r="B308" s="176">
        <v>16</v>
      </c>
      <c r="C308" s="157" t="s">
        <v>140</v>
      </c>
      <c r="D308" s="146" t="s">
        <v>9</v>
      </c>
      <c r="E308" s="146" t="s">
        <v>10</v>
      </c>
      <c r="F308" s="146" t="s">
        <v>321</v>
      </c>
      <c r="G308" s="158">
        <v>50</v>
      </c>
      <c r="H308" s="146" t="s">
        <v>11</v>
      </c>
      <c r="I308" s="155">
        <f t="shared" si="6"/>
        <v>800</v>
      </c>
    </row>
    <row r="309" spans="1:9" ht="110.25">
      <c r="A309" s="146">
        <v>305</v>
      </c>
      <c r="B309" s="176">
        <v>16</v>
      </c>
      <c r="C309" s="157" t="s">
        <v>742</v>
      </c>
      <c r="D309" s="146" t="s">
        <v>9</v>
      </c>
      <c r="E309" s="146" t="s">
        <v>10</v>
      </c>
      <c r="F309" s="146" t="s">
        <v>409</v>
      </c>
      <c r="G309" s="158">
        <v>512.54999999999995</v>
      </c>
      <c r="H309" s="146" t="s">
        <v>11</v>
      </c>
      <c r="I309" s="155">
        <f t="shared" si="6"/>
        <v>8200.7999999999993</v>
      </c>
    </row>
    <row r="310" spans="1:9" ht="47.25">
      <c r="A310" s="146">
        <v>306</v>
      </c>
      <c r="B310" s="176">
        <v>8</v>
      </c>
      <c r="C310" s="157" t="s">
        <v>781</v>
      </c>
      <c r="D310" s="146" t="s">
        <v>9</v>
      </c>
      <c r="E310" s="146" t="s">
        <v>10</v>
      </c>
      <c r="F310" s="146" t="s">
        <v>410</v>
      </c>
      <c r="G310" s="159">
        <v>1326</v>
      </c>
      <c r="H310" s="146" t="s">
        <v>11</v>
      </c>
      <c r="I310" s="155">
        <f t="shared" si="6"/>
        <v>10608</v>
      </c>
    </row>
    <row r="311" spans="1:9" ht="141.75">
      <c r="A311" s="146">
        <v>307</v>
      </c>
      <c r="B311" s="176">
        <v>4</v>
      </c>
      <c r="C311" s="157" t="s">
        <v>782</v>
      </c>
      <c r="D311" s="146" t="s">
        <v>9</v>
      </c>
      <c r="E311" s="146" t="s">
        <v>10</v>
      </c>
      <c r="F311" s="146" t="s">
        <v>411</v>
      </c>
      <c r="G311" s="159">
        <v>2643.83</v>
      </c>
      <c r="H311" s="146" t="s">
        <v>11</v>
      </c>
      <c r="I311" s="155">
        <f t="shared" si="6"/>
        <v>10575.32</v>
      </c>
    </row>
    <row r="312" spans="1:9" ht="63">
      <c r="A312" s="146">
        <v>308</v>
      </c>
      <c r="B312" s="177">
        <v>10.48</v>
      </c>
      <c r="C312" s="157" t="s">
        <v>750</v>
      </c>
      <c r="D312" s="146" t="s">
        <v>9</v>
      </c>
      <c r="E312" s="146" t="s">
        <v>10</v>
      </c>
      <c r="F312" s="146" t="s">
        <v>32</v>
      </c>
      <c r="G312" s="159">
        <v>6579</v>
      </c>
      <c r="H312" s="146" t="s">
        <v>25</v>
      </c>
      <c r="I312" s="155">
        <f t="shared" si="6"/>
        <v>68947.92</v>
      </c>
    </row>
    <row r="313" spans="1:9" ht="63">
      <c r="A313" s="146">
        <v>309</v>
      </c>
      <c r="B313" s="177">
        <v>0.248</v>
      </c>
      <c r="C313" s="157" t="s">
        <v>463</v>
      </c>
      <c r="D313" s="146" t="s">
        <v>9</v>
      </c>
      <c r="E313" s="146" t="s">
        <v>10</v>
      </c>
      <c r="F313" s="146" t="s">
        <v>412</v>
      </c>
      <c r="G313" s="159">
        <v>3892.98</v>
      </c>
      <c r="H313" s="146" t="s">
        <v>25</v>
      </c>
      <c r="I313" s="155">
        <f t="shared" si="6"/>
        <v>965.45903999999996</v>
      </c>
    </row>
    <row r="314" spans="1:9" ht="47.25">
      <c r="A314" s="146">
        <v>310</v>
      </c>
      <c r="B314" s="176">
        <v>4</v>
      </c>
      <c r="C314" s="157" t="s">
        <v>739</v>
      </c>
      <c r="D314" s="146" t="s">
        <v>9</v>
      </c>
      <c r="E314" s="146" t="s">
        <v>10</v>
      </c>
      <c r="F314" s="146" t="s">
        <v>413</v>
      </c>
      <c r="G314" s="158">
        <v>698</v>
      </c>
      <c r="H314" s="146" t="s">
        <v>11</v>
      </c>
      <c r="I314" s="155">
        <f t="shared" si="6"/>
        <v>2792</v>
      </c>
    </row>
    <row r="315" spans="1:9" ht="47.25">
      <c r="A315" s="146">
        <v>311</v>
      </c>
      <c r="B315" s="176">
        <v>4</v>
      </c>
      <c r="C315" s="157" t="s">
        <v>740</v>
      </c>
      <c r="D315" s="146" t="s">
        <v>9</v>
      </c>
      <c r="E315" s="146" t="s">
        <v>10</v>
      </c>
      <c r="F315" s="146" t="s">
        <v>414</v>
      </c>
      <c r="G315" s="159">
        <v>2789</v>
      </c>
      <c r="H315" s="146" t="s">
        <v>11</v>
      </c>
      <c r="I315" s="155">
        <f t="shared" si="6"/>
        <v>11156</v>
      </c>
    </row>
    <row r="316" spans="1:9" ht="78.75">
      <c r="A316" s="146">
        <v>312</v>
      </c>
      <c r="B316" s="176">
        <v>8</v>
      </c>
      <c r="C316" s="157" t="s">
        <v>708</v>
      </c>
      <c r="D316" s="146" t="s">
        <v>9</v>
      </c>
      <c r="E316" s="146" t="s">
        <v>10</v>
      </c>
      <c r="F316" s="146" t="s">
        <v>308</v>
      </c>
      <c r="G316" s="159">
        <v>1234.2</v>
      </c>
      <c r="H316" s="146" t="s">
        <v>11</v>
      </c>
      <c r="I316" s="155">
        <f t="shared" si="6"/>
        <v>9873.6</v>
      </c>
    </row>
    <row r="317" spans="1:9" ht="78.75">
      <c r="A317" s="146">
        <v>313</v>
      </c>
      <c r="B317" s="176">
        <v>8</v>
      </c>
      <c r="C317" s="157" t="s">
        <v>709</v>
      </c>
      <c r="D317" s="146" t="s">
        <v>9</v>
      </c>
      <c r="E317" s="146" t="s">
        <v>10</v>
      </c>
      <c r="F317" s="146" t="s">
        <v>309</v>
      </c>
      <c r="G317" s="158">
        <v>386</v>
      </c>
      <c r="H317" s="146" t="s">
        <v>11</v>
      </c>
      <c r="I317" s="155">
        <f t="shared" si="6"/>
        <v>3088</v>
      </c>
    </row>
    <row r="318" spans="1:9" ht="31.5">
      <c r="A318" s="146">
        <v>314</v>
      </c>
      <c r="B318" s="176">
        <v>8</v>
      </c>
      <c r="C318" s="157" t="s">
        <v>756</v>
      </c>
      <c r="D318" s="146" t="s">
        <v>9</v>
      </c>
      <c r="E318" s="146" t="s">
        <v>10</v>
      </c>
      <c r="F318" s="146" t="s">
        <v>125</v>
      </c>
      <c r="G318" s="158">
        <v>53</v>
      </c>
      <c r="H318" s="146" t="s">
        <v>11</v>
      </c>
      <c r="I318" s="155">
        <f t="shared" si="6"/>
        <v>424</v>
      </c>
    </row>
    <row r="319" spans="1:9" ht="47.25">
      <c r="A319" s="146">
        <v>315</v>
      </c>
      <c r="B319" s="177">
        <v>100</v>
      </c>
      <c r="C319" s="157" t="s">
        <v>738</v>
      </c>
      <c r="D319" s="146" t="s">
        <v>9</v>
      </c>
      <c r="E319" s="146" t="s">
        <v>10</v>
      </c>
      <c r="F319" s="146" t="s">
        <v>23</v>
      </c>
      <c r="G319" s="158">
        <v>117.5</v>
      </c>
      <c r="H319" s="146" t="s">
        <v>13</v>
      </c>
      <c r="I319" s="155">
        <f t="shared" si="6"/>
        <v>11750</v>
      </c>
    </row>
    <row r="320" spans="1:9" ht="110.25">
      <c r="A320" s="146">
        <v>316</v>
      </c>
      <c r="B320" s="177">
        <v>4.7</v>
      </c>
      <c r="C320" s="157" t="s">
        <v>36</v>
      </c>
      <c r="D320" s="146" t="s">
        <v>9</v>
      </c>
      <c r="E320" s="146" t="s">
        <v>10</v>
      </c>
      <c r="F320" s="146" t="s">
        <v>37</v>
      </c>
      <c r="G320" s="159">
        <v>2181</v>
      </c>
      <c r="H320" s="146" t="s">
        <v>31</v>
      </c>
      <c r="I320" s="155">
        <f t="shared" si="6"/>
        <v>10250.700000000001</v>
      </c>
    </row>
    <row r="321" spans="1:9" ht="126">
      <c r="A321" s="146">
        <v>317</v>
      </c>
      <c r="B321" s="177">
        <v>4.7</v>
      </c>
      <c r="C321" s="157" t="s">
        <v>682</v>
      </c>
      <c r="D321" s="146" t="s">
        <v>9</v>
      </c>
      <c r="E321" s="146" t="s">
        <v>10</v>
      </c>
      <c r="F321" s="146" t="s">
        <v>38</v>
      </c>
      <c r="G321" s="158">
        <v>851</v>
      </c>
      <c r="H321" s="146" t="s">
        <v>31</v>
      </c>
      <c r="I321" s="155">
        <f t="shared" si="6"/>
        <v>3999.7000000000003</v>
      </c>
    </row>
    <row r="322" spans="1:9" ht="141.75">
      <c r="A322" s="146">
        <v>318</v>
      </c>
      <c r="B322" s="177">
        <v>4.7</v>
      </c>
      <c r="C322" s="157" t="s">
        <v>157</v>
      </c>
      <c r="D322" s="146" t="s">
        <v>9</v>
      </c>
      <c r="E322" s="146" t="s">
        <v>10</v>
      </c>
      <c r="F322" s="146" t="s">
        <v>39</v>
      </c>
      <c r="G322" s="159">
        <v>1293</v>
      </c>
      <c r="H322" s="146" t="s">
        <v>31</v>
      </c>
      <c r="I322" s="155">
        <f t="shared" si="6"/>
        <v>6077.1</v>
      </c>
    </row>
    <row r="323" spans="1:9" ht="126">
      <c r="A323" s="146">
        <v>319</v>
      </c>
      <c r="B323" s="177">
        <v>4.7</v>
      </c>
      <c r="C323" s="157" t="s">
        <v>40</v>
      </c>
      <c r="D323" s="146" t="s">
        <v>9</v>
      </c>
      <c r="E323" s="146" t="s">
        <v>10</v>
      </c>
      <c r="F323" s="146" t="s">
        <v>41</v>
      </c>
      <c r="G323" s="158">
        <v>482</v>
      </c>
      <c r="H323" s="146" t="s">
        <v>31</v>
      </c>
      <c r="I323" s="155">
        <f t="shared" si="6"/>
        <v>2265.4</v>
      </c>
    </row>
    <row r="324" spans="1:9">
      <c r="A324" s="146">
        <v>320</v>
      </c>
      <c r="B324" s="176">
        <v>2</v>
      </c>
      <c r="C324" s="157" t="s">
        <v>68</v>
      </c>
      <c r="D324" s="146" t="s">
        <v>9</v>
      </c>
      <c r="E324" s="146" t="s">
        <v>10</v>
      </c>
      <c r="F324" s="146" t="s">
        <v>69</v>
      </c>
      <c r="G324" s="158">
        <v>126</v>
      </c>
      <c r="H324" s="146" t="s">
        <v>11</v>
      </c>
      <c r="I324" s="155">
        <f t="shared" si="6"/>
        <v>252</v>
      </c>
    </row>
    <row r="325" spans="1:9">
      <c r="A325" s="146">
        <v>321</v>
      </c>
      <c r="B325" s="176">
        <v>2</v>
      </c>
      <c r="C325" s="157" t="s">
        <v>70</v>
      </c>
      <c r="D325" s="146" t="s">
        <v>9</v>
      </c>
      <c r="E325" s="146" t="s">
        <v>10</v>
      </c>
      <c r="F325" s="146" t="s">
        <v>71</v>
      </c>
      <c r="G325" s="158">
        <v>79</v>
      </c>
      <c r="H325" s="146" t="s">
        <v>11</v>
      </c>
      <c r="I325" s="155">
        <f t="shared" si="6"/>
        <v>158</v>
      </c>
    </row>
    <row r="326" spans="1:9" ht="63">
      <c r="A326" s="146">
        <v>322</v>
      </c>
      <c r="B326" s="176">
        <v>2</v>
      </c>
      <c r="C326" s="157" t="s">
        <v>177</v>
      </c>
      <c r="D326" s="146" t="s">
        <v>9</v>
      </c>
      <c r="E326" s="146" t="s">
        <v>10</v>
      </c>
      <c r="F326" s="146" t="s">
        <v>72</v>
      </c>
      <c r="G326" s="159">
        <v>4500</v>
      </c>
      <c r="H326" s="146" t="s">
        <v>11</v>
      </c>
      <c r="I326" s="155">
        <f t="shared" si="6"/>
        <v>9000</v>
      </c>
    </row>
    <row r="327" spans="1:9" ht="78.75">
      <c r="A327" s="146">
        <v>323</v>
      </c>
      <c r="B327" s="177">
        <v>208.67</v>
      </c>
      <c r="C327" s="157" t="s">
        <v>208</v>
      </c>
      <c r="D327" s="146" t="s">
        <v>9</v>
      </c>
      <c r="E327" s="146" t="s">
        <v>12</v>
      </c>
      <c r="F327" s="146" t="s">
        <v>306</v>
      </c>
      <c r="G327" s="158">
        <v>41</v>
      </c>
      <c r="H327" s="146" t="s">
        <v>21</v>
      </c>
      <c r="I327" s="155">
        <f t="shared" si="6"/>
        <v>8555.4699999999993</v>
      </c>
    </row>
    <row r="328" spans="1:9">
      <c r="A328" s="146">
        <v>324</v>
      </c>
      <c r="B328" s="176">
        <v>3</v>
      </c>
      <c r="C328" s="157" t="s">
        <v>75</v>
      </c>
      <c r="D328" s="146" t="s">
        <v>9</v>
      </c>
      <c r="E328" s="146" t="s">
        <v>12</v>
      </c>
      <c r="F328" s="146" t="s">
        <v>76</v>
      </c>
      <c r="G328" s="158">
        <v>41</v>
      </c>
      <c r="H328" s="146" t="s">
        <v>11</v>
      </c>
      <c r="I328" s="155">
        <f t="shared" si="6"/>
        <v>123</v>
      </c>
    </row>
    <row r="329" spans="1:9">
      <c r="A329" s="146">
        <v>325</v>
      </c>
      <c r="B329" s="176">
        <v>3</v>
      </c>
      <c r="C329" s="157" t="s">
        <v>77</v>
      </c>
      <c r="D329" s="146" t="s">
        <v>9</v>
      </c>
      <c r="E329" s="146" t="s">
        <v>10</v>
      </c>
      <c r="F329" s="146" t="s">
        <v>78</v>
      </c>
      <c r="G329" s="158">
        <v>35</v>
      </c>
      <c r="H329" s="146" t="s">
        <v>11</v>
      </c>
      <c r="I329" s="155">
        <f t="shared" si="6"/>
        <v>105</v>
      </c>
    </row>
    <row r="330" spans="1:9" ht="47.25">
      <c r="A330" s="146">
        <v>326</v>
      </c>
      <c r="B330" s="176">
        <v>1</v>
      </c>
      <c r="C330" s="157" t="s">
        <v>737</v>
      </c>
      <c r="D330" s="146" t="s">
        <v>9</v>
      </c>
      <c r="E330" s="146" t="s">
        <v>10</v>
      </c>
      <c r="F330" s="146" t="s">
        <v>79</v>
      </c>
      <c r="G330" s="158">
        <v>880</v>
      </c>
      <c r="H330" s="146" t="s">
        <v>19</v>
      </c>
      <c r="I330" s="155">
        <f t="shared" si="6"/>
        <v>880</v>
      </c>
    </row>
    <row r="331" spans="1:9" ht="157.5">
      <c r="A331" s="146">
        <v>327</v>
      </c>
      <c r="B331" s="176">
        <v>2</v>
      </c>
      <c r="C331" s="157" t="s">
        <v>736</v>
      </c>
      <c r="D331" s="146" t="s">
        <v>9</v>
      </c>
      <c r="E331" s="146" t="s">
        <v>10</v>
      </c>
      <c r="F331" s="146" t="s">
        <v>42</v>
      </c>
      <c r="G331" s="158">
        <v>142</v>
      </c>
      <c r="H331" s="146" t="s">
        <v>11</v>
      </c>
      <c r="I331" s="155">
        <f t="shared" si="6"/>
        <v>284</v>
      </c>
    </row>
    <row r="332" spans="1:9" ht="31.5">
      <c r="A332" s="146">
        <v>328</v>
      </c>
      <c r="B332" s="176">
        <v>2</v>
      </c>
      <c r="C332" s="157" t="s">
        <v>687</v>
      </c>
      <c r="D332" s="146" t="s">
        <v>9</v>
      </c>
      <c r="E332" s="146" t="s">
        <v>10</v>
      </c>
      <c r="F332" s="146" t="s">
        <v>43</v>
      </c>
      <c r="G332" s="158">
        <v>146.63</v>
      </c>
      <c r="H332" s="146" t="s">
        <v>11</v>
      </c>
      <c r="I332" s="155">
        <f t="shared" si="6"/>
        <v>293.26</v>
      </c>
    </row>
    <row r="333" spans="1:9" ht="63">
      <c r="A333" s="146">
        <v>329</v>
      </c>
      <c r="B333" s="176">
        <v>1</v>
      </c>
      <c r="C333" s="157" t="s">
        <v>783</v>
      </c>
      <c r="D333" s="146" t="s">
        <v>9</v>
      </c>
      <c r="E333" s="146" t="s">
        <v>12</v>
      </c>
      <c r="F333" s="146" t="s">
        <v>415</v>
      </c>
      <c r="G333" s="159">
        <v>6000</v>
      </c>
      <c r="H333" s="146" t="s">
        <v>416</v>
      </c>
      <c r="I333" s="155">
        <f t="shared" si="6"/>
        <v>6000</v>
      </c>
    </row>
    <row r="334" spans="1:9">
      <c r="A334" s="146">
        <v>330</v>
      </c>
      <c r="B334" s="176">
        <v>81</v>
      </c>
      <c r="C334" s="157" t="s">
        <v>467</v>
      </c>
      <c r="D334" s="146" t="s">
        <v>9</v>
      </c>
      <c r="E334" s="146" t="s">
        <v>10</v>
      </c>
      <c r="F334" s="146" t="s">
        <v>417</v>
      </c>
      <c r="G334" s="159">
        <v>2745</v>
      </c>
      <c r="H334" s="146" t="s">
        <v>11</v>
      </c>
      <c r="I334" s="155">
        <f t="shared" si="6"/>
        <v>222345</v>
      </c>
    </row>
    <row r="335" spans="1:9" ht="141.75">
      <c r="A335" s="156">
        <v>331</v>
      </c>
      <c r="B335" s="176">
        <v>2</v>
      </c>
      <c r="C335" s="157" t="s">
        <v>784</v>
      </c>
      <c r="D335" s="146"/>
      <c r="E335" s="146"/>
      <c r="F335" s="146" t="s">
        <v>482</v>
      </c>
      <c r="G335" s="159">
        <v>5670</v>
      </c>
      <c r="H335" s="146" t="s">
        <v>11</v>
      </c>
      <c r="I335" s="155">
        <f>B335*G335</f>
        <v>11340</v>
      </c>
    </row>
    <row r="336" spans="1:9" ht="267.75">
      <c r="A336" s="156">
        <v>332</v>
      </c>
      <c r="B336" s="177">
        <v>480</v>
      </c>
      <c r="C336" s="157" t="s">
        <v>746</v>
      </c>
      <c r="D336" s="146" t="s">
        <v>9</v>
      </c>
      <c r="E336" s="146" t="s">
        <v>10</v>
      </c>
      <c r="F336" s="146" t="s">
        <v>418</v>
      </c>
      <c r="G336" s="158">
        <v>631.05999999999995</v>
      </c>
      <c r="H336" s="146" t="s">
        <v>24</v>
      </c>
      <c r="I336" s="155">
        <f>B336*G336</f>
        <v>302908.79999999999</v>
      </c>
    </row>
    <row r="337" spans="1:9" ht="330.75">
      <c r="A337" s="156">
        <v>333</v>
      </c>
      <c r="B337" s="177">
        <v>500</v>
      </c>
      <c r="C337" s="157" t="s">
        <v>745</v>
      </c>
      <c r="D337" s="146" t="s">
        <v>9</v>
      </c>
      <c r="E337" s="146" t="s">
        <v>10</v>
      </c>
      <c r="F337" s="146" t="s">
        <v>419</v>
      </c>
      <c r="G337" s="159">
        <v>1262.25</v>
      </c>
      <c r="H337" s="146" t="s">
        <v>24</v>
      </c>
      <c r="I337" s="155">
        <f t="shared" ref="I337:I378" si="7">B337*G337</f>
        <v>631125</v>
      </c>
    </row>
    <row r="338" spans="1:9" ht="220.5">
      <c r="A338" s="156">
        <v>334</v>
      </c>
      <c r="B338" s="179">
        <v>2750</v>
      </c>
      <c r="C338" s="157" t="s">
        <v>471</v>
      </c>
      <c r="D338" s="146" t="s">
        <v>9</v>
      </c>
      <c r="E338" s="146" t="s">
        <v>10</v>
      </c>
      <c r="F338" s="146" t="s">
        <v>420</v>
      </c>
      <c r="G338" s="159">
        <v>1073.94</v>
      </c>
      <c r="H338" s="146" t="s">
        <v>24</v>
      </c>
      <c r="I338" s="155">
        <f t="shared" si="7"/>
        <v>2953335</v>
      </c>
    </row>
    <row r="339" spans="1:9" ht="252">
      <c r="A339" s="156">
        <v>335</v>
      </c>
      <c r="B339" s="177">
        <v>480</v>
      </c>
      <c r="C339" s="157" t="s">
        <v>744</v>
      </c>
      <c r="D339" s="146" t="s">
        <v>9</v>
      </c>
      <c r="E339" s="146" t="s">
        <v>10</v>
      </c>
      <c r="F339" s="146" t="s">
        <v>421</v>
      </c>
      <c r="G339" s="159">
        <v>1578.45</v>
      </c>
      <c r="H339" s="146" t="s">
        <v>24</v>
      </c>
      <c r="I339" s="155">
        <f t="shared" si="7"/>
        <v>757656</v>
      </c>
    </row>
    <row r="340" spans="1:9" ht="78.75">
      <c r="A340" s="156">
        <v>336</v>
      </c>
      <c r="B340" s="177">
        <v>60</v>
      </c>
      <c r="C340" s="157" t="s">
        <v>454</v>
      </c>
      <c r="D340" s="146" t="s">
        <v>9</v>
      </c>
      <c r="E340" s="146" t="s">
        <v>10</v>
      </c>
      <c r="F340" s="146" t="s">
        <v>403</v>
      </c>
      <c r="G340" s="159">
        <v>6993</v>
      </c>
      <c r="H340" s="146" t="s">
        <v>24</v>
      </c>
      <c r="I340" s="155">
        <f t="shared" si="7"/>
        <v>419580</v>
      </c>
    </row>
    <row r="341" spans="1:9">
      <c r="A341" s="156">
        <v>337</v>
      </c>
      <c r="B341" s="179">
        <v>3940</v>
      </c>
      <c r="C341" s="157" t="s">
        <v>444</v>
      </c>
      <c r="D341" s="146" t="s">
        <v>9</v>
      </c>
      <c r="E341" s="146" t="s">
        <v>10</v>
      </c>
      <c r="F341" s="146" t="s">
        <v>394</v>
      </c>
      <c r="G341" s="158">
        <v>204.1</v>
      </c>
      <c r="H341" s="146" t="s">
        <v>24</v>
      </c>
      <c r="I341" s="155">
        <f t="shared" si="7"/>
        <v>804154</v>
      </c>
    </row>
    <row r="342" spans="1:9" ht="47.25">
      <c r="A342" s="156">
        <v>338</v>
      </c>
      <c r="B342" s="176">
        <v>78</v>
      </c>
      <c r="C342" s="157" t="s">
        <v>473</v>
      </c>
      <c r="D342" s="146" t="s">
        <v>9</v>
      </c>
      <c r="E342" s="146" t="s">
        <v>10</v>
      </c>
      <c r="F342" s="146" t="s">
        <v>422</v>
      </c>
      <c r="G342" s="159">
        <v>2370.63</v>
      </c>
      <c r="H342" s="146" t="s">
        <v>11</v>
      </c>
      <c r="I342" s="155">
        <f t="shared" si="7"/>
        <v>184909.14</v>
      </c>
    </row>
    <row r="343" spans="1:9" ht="47.25">
      <c r="A343" s="156">
        <v>339</v>
      </c>
      <c r="B343" s="176">
        <v>30</v>
      </c>
      <c r="C343" s="157" t="s">
        <v>474</v>
      </c>
      <c r="D343" s="146" t="s">
        <v>9</v>
      </c>
      <c r="E343" s="146" t="s">
        <v>10</v>
      </c>
      <c r="F343" s="146" t="s">
        <v>423</v>
      </c>
      <c r="G343" s="159">
        <v>3725.45</v>
      </c>
      <c r="H343" s="146" t="s">
        <v>11</v>
      </c>
      <c r="I343" s="155">
        <f t="shared" si="7"/>
        <v>111763.5</v>
      </c>
    </row>
    <row r="344" spans="1:9" ht="330.75">
      <c r="A344" s="156">
        <v>340</v>
      </c>
      <c r="B344" s="177">
        <v>200</v>
      </c>
      <c r="C344" s="157" t="s">
        <v>735</v>
      </c>
      <c r="D344" s="146" t="s">
        <v>9</v>
      </c>
      <c r="E344" s="146" t="s">
        <v>12</v>
      </c>
      <c r="F344" s="146" t="s">
        <v>424</v>
      </c>
      <c r="G344" s="158">
        <v>144.08000000000001</v>
      </c>
      <c r="H344" s="146" t="s">
        <v>24</v>
      </c>
      <c r="I344" s="155">
        <f t="shared" si="7"/>
        <v>28816.000000000004</v>
      </c>
    </row>
    <row r="345" spans="1:9">
      <c r="A345" s="156">
        <v>341</v>
      </c>
      <c r="B345" s="176">
        <v>29</v>
      </c>
      <c r="C345" s="157" t="s">
        <v>440</v>
      </c>
      <c r="D345" s="146" t="s">
        <v>9</v>
      </c>
      <c r="E345" s="146" t="s">
        <v>12</v>
      </c>
      <c r="F345" s="146" t="s">
        <v>390</v>
      </c>
      <c r="G345" s="159">
        <v>1024</v>
      </c>
      <c r="H345" s="146" t="s">
        <v>312</v>
      </c>
      <c r="I345" s="155">
        <f t="shared" si="7"/>
        <v>29696</v>
      </c>
    </row>
    <row r="346" spans="1:9">
      <c r="A346" s="156">
        <v>342</v>
      </c>
      <c r="B346" s="176">
        <v>15</v>
      </c>
      <c r="C346" s="157" t="s">
        <v>442</v>
      </c>
      <c r="D346" s="146" t="s">
        <v>9</v>
      </c>
      <c r="E346" s="146" t="s">
        <v>10</v>
      </c>
      <c r="F346" s="146" t="s">
        <v>392</v>
      </c>
      <c r="G346" s="159">
        <v>1024</v>
      </c>
      <c r="H346" s="146" t="s">
        <v>312</v>
      </c>
      <c r="I346" s="155">
        <f t="shared" si="7"/>
        <v>15360</v>
      </c>
    </row>
    <row r="347" spans="1:9" ht="157.5">
      <c r="A347" s="156">
        <v>343</v>
      </c>
      <c r="B347" s="176">
        <v>29</v>
      </c>
      <c r="C347" s="157" t="s">
        <v>743</v>
      </c>
      <c r="D347" s="146" t="s">
        <v>9</v>
      </c>
      <c r="E347" s="146" t="s">
        <v>10</v>
      </c>
      <c r="F347" s="146" t="s">
        <v>391</v>
      </c>
      <c r="G347" s="159">
        <v>2720.34</v>
      </c>
      <c r="H347" s="146" t="s">
        <v>11</v>
      </c>
      <c r="I347" s="155">
        <f t="shared" si="7"/>
        <v>78889.86</v>
      </c>
    </row>
    <row r="348" spans="1:9" ht="47.25">
      <c r="A348" s="156">
        <v>344</v>
      </c>
      <c r="B348" s="176">
        <v>8</v>
      </c>
      <c r="C348" s="157" t="s">
        <v>739</v>
      </c>
      <c r="D348" s="146" t="s">
        <v>9</v>
      </c>
      <c r="E348" s="146" t="s">
        <v>10</v>
      </c>
      <c r="F348" s="146" t="s">
        <v>413</v>
      </c>
      <c r="G348" s="158">
        <v>698</v>
      </c>
      <c r="H348" s="146" t="s">
        <v>11</v>
      </c>
      <c r="I348" s="155">
        <f t="shared" si="7"/>
        <v>5584</v>
      </c>
    </row>
    <row r="349" spans="1:9" ht="63">
      <c r="A349" s="156">
        <v>345</v>
      </c>
      <c r="B349" s="176">
        <v>18</v>
      </c>
      <c r="C349" s="157" t="s">
        <v>707</v>
      </c>
      <c r="D349" s="146" t="s">
        <v>9</v>
      </c>
      <c r="E349" s="146" t="s">
        <v>10</v>
      </c>
      <c r="F349" s="146" t="s">
        <v>307</v>
      </c>
      <c r="G349" s="159">
        <v>3486</v>
      </c>
      <c r="H349" s="146" t="s">
        <v>11</v>
      </c>
      <c r="I349" s="155">
        <f t="shared" si="7"/>
        <v>62748</v>
      </c>
    </row>
    <row r="350" spans="1:9" ht="78.75">
      <c r="A350" s="156">
        <v>346</v>
      </c>
      <c r="B350" s="176">
        <v>26</v>
      </c>
      <c r="C350" s="157" t="s">
        <v>708</v>
      </c>
      <c r="D350" s="146" t="s">
        <v>9</v>
      </c>
      <c r="E350" s="146" t="s">
        <v>10</v>
      </c>
      <c r="F350" s="146" t="s">
        <v>308</v>
      </c>
      <c r="G350" s="159">
        <v>1234.2</v>
      </c>
      <c r="H350" s="146" t="s">
        <v>11</v>
      </c>
      <c r="I350" s="155">
        <f t="shared" si="7"/>
        <v>32089.200000000001</v>
      </c>
    </row>
    <row r="351" spans="1:9" ht="78.75">
      <c r="A351" s="156">
        <v>347</v>
      </c>
      <c r="B351" s="176">
        <v>26</v>
      </c>
      <c r="C351" s="157" t="s">
        <v>709</v>
      </c>
      <c r="D351" s="146" t="s">
        <v>9</v>
      </c>
      <c r="E351" s="146" t="s">
        <v>12</v>
      </c>
      <c r="F351" s="146" t="s">
        <v>309</v>
      </c>
      <c r="G351" s="158">
        <v>386</v>
      </c>
      <c r="H351" s="146" t="s">
        <v>11</v>
      </c>
      <c r="I351" s="155">
        <f t="shared" si="7"/>
        <v>10036</v>
      </c>
    </row>
    <row r="352" spans="1:9" ht="47.25">
      <c r="A352" s="156">
        <v>348</v>
      </c>
      <c r="B352" s="177">
        <v>224</v>
      </c>
      <c r="C352" s="157" t="s">
        <v>476</v>
      </c>
      <c r="D352" s="146" t="s">
        <v>9</v>
      </c>
      <c r="E352" s="146" t="s">
        <v>12</v>
      </c>
      <c r="F352" s="146" t="s">
        <v>407</v>
      </c>
      <c r="G352" s="158">
        <v>800</v>
      </c>
      <c r="H352" s="146" t="s">
        <v>24</v>
      </c>
      <c r="I352" s="155">
        <f t="shared" si="7"/>
        <v>179200</v>
      </c>
    </row>
    <row r="353" spans="1:9" ht="47.25">
      <c r="A353" s="156">
        <v>349</v>
      </c>
      <c r="B353" s="177">
        <v>50</v>
      </c>
      <c r="C353" s="157" t="s">
        <v>738</v>
      </c>
      <c r="D353" s="146" t="s">
        <v>9</v>
      </c>
      <c r="E353" s="146" t="s">
        <v>10</v>
      </c>
      <c r="F353" s="146" t="s">
        <v>23</v>
      </c>
      <c r="G353" s="158">
        <v>117.5</v>
      </c>
      <c r="H353" s="146" t="s">
        <v>13</v>
      </c>
      <c r="I353" s="155">
        <f t="shared" si="7"/>
        <v>5875</v>
      </c>
    </row>
    <row r="354" spans="1:9" ht="47.25">
      <c r="A354" s="156">
        <v>350</v>
      </c>
      <c r="B354" s="177">
        <v>123</v>
      </c>
      <c r="C354" s="157" t="s">
        <v>785</v>
      </c>
      <c r="D354" s="146" t="s">
        <v>9</v>
      </c>
      <c r="E354" s="146" t="s">
        <v>10</v>
      </c>
      <c r="F354" s="146" t="s">
        <v>425</v>
      </c>
      <c r="G354" s="158">
        <v>105</v>
      </c>
      <c r="H354" s="146" t="s">
        <v>13</v>
      </c>
      <c r="I354" s="155">
        <f t="shared" si="7"/>
        <v>12915</v>
      </c>
    </row>
    <row r="355" spans="1:9" ht="63">
      <c r="A355" s="156">
        <v>351</v>
      </c>
      <c r="B355" s="177">
        <v>205</v>
      </c>
      <c r="C355" s="157" t="s">
        <v>786</v>
      </c>
      <c r="D355" s="146" t="s">
        <v>9</v>
      </c>
      <c r="E355" s="146" t="s">
        <v>10</v>
      </c>
      <c r="F355" s="146" t="s">
        <v>426</v>
      </c>
      <c r="G355" s="158">
        <v>14.03</v>
      </c>
      <c r="H355" s="146" t="s">
        <v>24</v>
      </c>
      <c r="I355" s="155">
        <f t="shared" si="7"/>
        <v>2876.15</v>
      </c>
    </row>
    <row r="356" spans="1:9">
      <c r="A356" s="156">
        <v>352</v>
      </c>
      <c r="B356" s="176">
        <v>32</v>
      </c>
      <c r="C356" s="157" t="s">
        <v>107</v>
      </c>
      <c r="D356" s="146" t="s">
        <v>9</v>
      </c>
      <c r="E356" s="146" t="s">
        <v>10</v>
      </c>
      <c r="F356" s="146" t="s">
        <v>108</v>
      </c>
      <c r="G356" s="158">
        <v>65</v>
      </c>
      <c r="H356" s="146" t="s">
        <v>11</v>
      </c>
      <c r="I356" s="155">
        <f t="shared" si="7"/>
        <v>2080</v>
      </c>
    </row>
    <row r="357" spans="1:9">
      <c r="A357" s="156">
        <v>353</v>
      </c>
      <c r="B357" s="176">
        <v>6</v>
      </c>
      <c r="C357" s="157" t="s">
        <v>479</v>
      </c>
      <c r="D357" s="146" t="s">
        <v>9</v>
      </c>
      <c r="E357" s="146" t="s">
        <v>10</v>
      </c>
      <c r="F357" s="146" t="s">
        <v>86</v>
      </c>
      <c r="G357" s="158">
        <v>907.8</v>
      </c>
      <c r="H357" s="146" t="s">
        <v>11</v>
      </c>
      <c r="I357" s="155">
        <f t="shared" si="7"/>
        <v>5446.7999999999993</v>
      </c>
    </row>
    <row r="358" spans="1:9" ht="110.25">
      <c r="A358" s="156">
        <v>354</v>
      </c>
      <c r="B358" s="176">
        <v>6</v>
      </c>
      <c r="C358" s="157" t="s">
        <v>685</v>
      </c>
      <c r="D358" s="146" t="s">
        <v>9</v>
      </c>
      <c r="E358" s="146" t="s">
        <v>10</v>
      </c>
      <c r="F358" s="146" t="s">
        <v>15</v>
      </c>
      <c r="G358" s="159">
        <v>3299.7</v>
      </c>
      <c r="H358" s="146" t="s">
        <v>11</v>
      </c>
      <c r="I358" s="155">
        <f t="shared" si="7"/>
        <v>19798.199999999997</v>
      </c>
    </row>
    <row r="359" spans="1:9">
      <c r="A359" s="156">
        <v>355</v>
      </c>
      <c r="B359" s="176">
        <v>6</v>
      </c>
      <c r="C359" s="157" t="s">
        <v>480</v>
      </c>
      <c r="D359" s="146" t="s">
        <v>9</v>
      </c>
      <c r="E359" s="146" t="s">
        <v>10</v>
      </c>
      <c r="F359" s="146" t="s">
        <v>88</v>
      </c>
      <c r="G359" s="158">
        <v>907.8</v>
      </c>
      <c r="H359" s="146" t="s">
        <v>11</v>
      </c>
      <c r="I359" s="155">
        <f t="shared" si="7"/>
        <v>5446.7999999999993</v>
      </c>
    </row>
    <row r="360" spans="1:9">
      <c r="A360" s="156">
        <v>356</v>
      </c>
      <c r="B360" s="176">
        <v>6</v>
      </c>
      <c r="C360" s="157" t="s">
        <v>427</v>
      </c>
      <c r="D360" s="146" t="s">
        <v>9</v>
      </c>
      <c r="E360" s="146" t="s">
        <v>10</v>
      </c>
      <c r="F360" s="146" t="s">
        <v>428</v>
      </c>
      <c r="G360" s="159">
        <v>2051.48</v>
      </c>
      <c r="H360" s="146" t="s">
        <v>11</v>
      </c>
      <c r="I360" s="155">
        <f t="shared" si="7"/>
        <v>12308.880000000001</v>
      </c>
    </row>
    <row r="361" spans="1:9">
      <c r="A361" s="156">
        <v>357</v>
      </c>
      <c r="B361" s="176">
        <v>20</v>
      </c>
      <c r="C361" s="157" t="s">
        <v>467</v>
      </c>
      <c r="D361" s="146" t="s">
        <v>9</v>
      </c>
      <c r="E361" s="146" t="s">
        <v>12</v>
      </c>
      <c r="F361" s="146" t="s">
        <v>417</v>
      </c>
      <c r="G361" s="159">
        <v>2745</v>
      </c>
      <c r="H361" s="146" t="s">
        <v>11</v>
      </c>
      <c r="I361" s="155">
        <f t="shared" si="7"/>
        <v>54900</v>
      </c>
    </row>
    <row r="362" spans="1:9">
      <c r="A362" s="156">
        <v>358</v>
      </c>
      <c r="B362" s="177">
        <v>0.315</v>
      </c>
      <c r="C362" s="157" t="s">
        <v>62</v>
      </c>
      <c r="D362" s="146" t="s">
        <v>9</v>
      </c>
      <c r="E362" s="146" t="s">
        <v>10</v>
      </c>
      <c r="F362" s="146" t="s">
        <v>26</v>
      </c>
      <c r="G362" s="158">
        <v>221.02</v>
      </c>
      <c r="H362" s="146" t="s">
        <v>31</v>
      </c>
      <c r="I362" s="155">
        <f t="shared" si="7"/>
        <v>69.621300000000005</v>
      </c>
    </row>
    <row r="363" spans="1:9">
      <c r="A363" s="156">
        <v>359</v>
      </c>
      <c r="B363" s="177">
        <v>0.315</v>
      </c>
      <c r="C363" s="157" t="s">
        <v>63</v>
      </c>
      <c r="D363" s="146" t="s">
        <v>9</v>
      </c>
      <c r="E363" s="146" t="s">
        <v>10</v>
      </c>
      <c r="F363" s="146" t="s">
        <v>28</v>
      </c>
      <c r="G363" s="158">
        <v>185.02</v>
      </c>
      <c r="H363" s="146" t="s">
        <v>31</v>
      </c>
      <c r="I363" s="155">
        <f t="shared" si="7"/>
        <v>58.281300000000002</v>
      </c>
    </row>
    <row r="364" spans="1:9">
      <c r="A364" s="156">
        <v>360</v>
      </c>
      <c r="B364" s="176">
        <v>14</v>
      </c>
      <c r="C364" s="157" t="s">
        <v>319</v>
      </c>
      <c r="D364" s="146" t="s">
        <v>9</v>
      </c>
      <c r="E364" s="146" t="s">
        <v>10</v>
      </c>
      <c r="F364" s="146" t="s">
        <v>320</v>
      </c>
      <c r="G364" s="158">
        <v>76</v>
      </c>
      <c r="H364" s="146" t="s">
        <v>11</v>
      </c>
      <c r="I364" s="155">
        <f t="shared" si="7"/>
        <v>1064</v>
      </c>
    </row>
    <row r="365" spans="1:9" ht="47.25">
      <c r="A365" s="156">
        <v>361</v>
      </c>
      <c r="B365" s="177">
        <v>3.8149999999999999</v>
      </c>
      <c r="C365" s="157" t="s">
        <v>34</v>
      </c>
      <c r="D365" s="146" t="s">
        <v>9</v>
      </c>
      <c r="E365" s="146" t="s">
        <v>10</v>
      </c>
      <c r="F365" s="146" t="s">
        <v>35</v>
      </c>
      <c r="G365" s="158">
        <v>412.08</v>
      </c>
      <c r="H365" s="146" t="s">
        <v>31</v>
      </c>
      <c r="I365" s="155">
        <f t="shared" si="7"/>
        <v>1572.0852</v>
      </c>
    </row>
    <row r="366" spans="1:9">
      <c r="A366" s="156">
        <v>362</v>
      </c>
      <c r="B366" s="176">
        <v>14</v>
      </c>
      <c r="C366" s="157" t="s">
        <v>140</v>
      </c>
      <c r="D366" s="146" t="s">
        <v>9</v>
      </c>
      <c r="E366" s="146" t="s">
        <v>10</v>
      </c>
      <c r="F366" s="146" t="s">
        <v>321</v>
      </c>
      <c r="G366" s="158">
        <v>50</v>
      </c>
      <c r="H366" s="146" t="s">
        <v>11</v>
      </c>
      <c r="I366" s="155">
        <f t="shared" si="7"/>
        <v>700</v>
      </c>
    </row>
    <row r="367" spans="1:9" ht="110.25">
      <c r="A367" s="156">
        <v>363</v>
      </c>
      <c r="B367" s="176">
        <v>14</v>
      </c>
      <c r="C367" s="157" t="s">
        <v>742</v>
      </c>
      <c r="D367" s="146" t="s">
        <v>9</v>
      </c>
      <c r="E367" s="146" t="s">
        <v>10</v>
      </c>
      <c r="F367" s="146" t="s">
        <v>409</v>
      </c>
      <c r="G367" s="158">
        <v>512.54999999999995</v>
      </c>
      <c r="H367" s="146" t="s">
        <v>11</v>
      </c>
      <c r="I367" s="155">
        <f t="shared" si="7"/>
        <v>7175.6999999999989</v>
      </c>
    </row>
    <row r="368" spans="1:9" ht="47.25">
      <c r="A368" s="156">
        <v>364</v>
      </c>
      <c r="B368" s="176">
        <v>7</v>
      </c>
      <c r="C368" s="157" t="s">
        <v>781</v>
      </c>
      <c r="D368" s="146" t="s">
        <v>9</v>
      </c>
      <c r="E368" s="146" t="s">
        <v>10</v>
      </c>
      <c r="F368" s="146" t="s">
        <v>410</v>
      </c>
      <c r="G368" s="159">
        <v>1326</v>
      </c>
      <c r="H368" s="146" t="s">
        <v>11</v>
      </c>
      <c r="I368" s="155">
        <f t="shared" si="7"/>
        <v>9282</v>
      </c>
    </row>
    <row r="369" spans="1:9" ht="141.75">
      <c r="A369" s="156">
        <v>365</v>
      </c>
      <c r="B369" s="176">
        <v>7</v>
      </c>
      <c r="C369" s="157" t="s">
        <v>782</v>
      </c>
      <c r="D369" s="146" t="s">
        <v>9</v>
      </c>
      <c r="E369" s="146" t="s">
        <v>12</v>
      </c>
      <c r="F369" s="146" t="s">
        <v>411</v>
      </c>
      <c r="G369" s="159">
        <v>2643.83</v>
      </c>
      <c r="H369" s="146" t="s">
        <v>11</v>
      </c>
      <c r="I369" s="155">
        <f t="shared" si="7"/>
        <v>18506.809999999998</v>
      </c>
    </row>
    <row r="370" spans="1:9" ht="63">
      <c r="A370" s="156">
        <v>366</v>
      </c>
      <c r="B370" s="177">
        <v>9.17</v>
      </c>
      <c r="C370" s="157" t="s">
        <v>750</v>
      </c>
      <c r="D370" s="146" t="s">
        <v>9</v>
      </c>
      <c r="E370" s="146" t="s">
        <v>10</v>
      </c>
      <c r="F370" s="146" t="s">
        <v>32</v>
      </c>
      <c r="G370" s="159">
        <v>6579</v>
      </c>
      <c r="H370" s="146" t="s">
        <v>25</v>
      </c>
      <c r="I370" s="155">
        <f t="shared" si="7"/>
        <v>60329.43</v>
      </c>
    </row>
    <row r="371" spans="1:9" ht="47.25">
      <c r="A371" s="156">
        <v>367</v>
      </c>
      <c r="B371" s="177">
        <v>0.248</v>
      </c>
      <c r="C371" s="157" t="s">
        <v>741</v>
      </c>
      <c r="D371" s="146" t="s">
        <v>9</v>
      </c>
      <c r="E371" s="146" t="s">
        <v>10</v>
      </c>
      <c r="F371" s="146" t="s">
        <v>412</v>
      </c>
      <c r="G371" s="159">
        <v>3892.98</v>
      </c>
      <c r="H371" s="146" t="s">
        <v>25</v>
      </c>
      <c r="I371" s="155">
        <f t="shared" si="7"/>
        <v>965.45903999999996</v>
      </c>
    </row>
    <row r="372" spans="1:9" ht="47.25">
      <c r="A372" s="156">
        <v>368</v>
      </c>
      <c r="B372" s="176">
        <v>7</v>
      </c>
      <c r="C372" s="157" t="s">
        <v>739</v>
      </c>
      <c r="D372" s="146" t="s">
        <v>9</v>
      </c>
      <c r="E372" s="146" t="s">
        <v>10</v>
      </c>
      <c r="F372" s="146" t="s">
        <v>413</v>
      </c>
      <c r="G372" s="158">
        <v>698</v>
      </c>
      <c r="H372" s="146" t="s">
        <v>11</v>
      </c>
      <c r="I372" s="155">
        <f t="shared" si="7"/>
        <v>4886</v>
      </c>
    </row>
    <row r="373" spans="1:9" ht="78.75">
      <c r="A373" s="156">
        <v>369</v>
      </c>
      <c r="B373" s="176">
        <v>7</v>
      </c>
      <c r="C373" s="157" t="s">
        <v>708</v>
      </c>
      <c r="D373" s="146" t="s">
        <v>9</v>
      </c>
      <c r="E373" s="146" t="s">
        <v>10</v>
      </c>
      <c r="F373" s="146" t="s">
        <v>308</v>
      </c>
      <c r="G373" s="159">
        <v>1234.2</v>
      </c>
      <c r="H373" s="146" t="s">
        <v>11</v>
      </c>
      <c r="I373" s="155">
        <f t="shared" si="7"/>
        <v>8639.4</v>
      </c>
    </row>
    <row r="374" spans="1:9" ht="78.75">
      <c r="A374" s="156">
        <v>370</v>
      </c>
      <c r="B374" s="176">
        <v>7</v>
      </c>
      <c r="C374" s="157" t="s">
        <v>709</v>
      </c>
      <c r="D374" s="146" t="s">
        <v>9</v>
      </c>
      <c r="E374" s="146" t="s">
        <v>10</v>
      </c>
      <c r="F374" s="146" t="s">
        <v>309</v>
      </c>
      <c r="G374" s="158">
        <v>386</v>
      </c>
      <c r="H374" s="146" t="s">
        <v>11</v>
      </c>
      <c r="I374" s="155">
        <f t="shared" si="7"/>
        <v>2702</v>
      </c>
    </row>
    <row r="375" spans="1:9" ht="94.5">
      <c r="A375" s="156">
        <v>371</v>
      </c>
      <c r="B375" s="177">
        <v>0.315</v>
      </c>
      <c r="C375" s="157" t="s">
        <v>751</v>
      </c>
      <c r="D375" s="146" t="s">
        <v>9</v>
      </c>
      <c r="E375" s="146" t="s">
        <v>10</v>
      </c>
      <c r="F375" s="146" t="s">
        <v>29</v>
      </c>
      <c r="G375" s="159">
        <v>3426</v>
      </c>
      <c r="H375" s="146" t="s">
        <v>31</v>
      </c>
      <c r="I375" s="155">
        <f t="shared" si="7"/>
        <v>1079.19</v>
      </c>
    </row>
    <row r="376" spans="1:9">
      <c r="A376" s="156">
        <v>372</v>
      </c>
      <c r="B376" s="176">
        <v>7</v>
      </c>
      <c r="C376" s="157" t="s">
        <v>481</v>
      </c>
      <c r="D376" s="146" t="s">
        <v>9</v>
      </c>
      <c r="E376" s="146" t="s">
        <v>10</v>
      </c>
      <c r="F376" s="146" t="s">
        <v>331</v>
      </c>
      <c r="G376" s="158">
        <v>80</v>
      </c>
      <c r="H376" s="146" t="s">
        <v>11</v>
      </c>
      <c r="I376" s="155">
        <f t="shared" si="7"/>
        <v>560</v>
      </c>
    </row>
    <row r="377" spans="1:9">
      <c r="A377" s="156">
        <v>373</v>
      </c>
      <c r="B377" s="176">
        <v>7</v>
      </c>
      <c r="C377" s="157" t="s">
        <v>332</v>
      </c>
      <c r="D377" s="146" t="s">
        <v>9</v>
      </c>
      <c r="E377" s="146" t="s">
        <v>10</v>
      </c>
      <c r="F377" s="146" t="s">
        <v>333</v>
      </c>
      <c r="G377" s="158">
        <v>80</v>
      </c>
      <c r="H377" s="146" t="s">
        <v>11</v>
      </c>
      <c r="I377" s="155">
        <f t="shared" si="7"/>
        <v>560</v>
      </c>
    </row>
    <row r="378" spans="1:9" ht="63">
      <c r="A378" s="156">
        <v>374</v>
      </c>
      <c r="B378" s="176">
        <v>7</v>
      </c>
      <c r="C378" s="157" t="s">
        <v>696</v>
      </c>
      <c r="D378" s="146" t="s">
        <v>9</v>
      </c>
      <c r="E378" s="146" t="s">
        <v>12</v>
      </c>
      <c r="F378" s="146" t="s">
        <v>297</v>
      </c>
      <c r="G378" s="159">
        <v>3200</v>
      </c>
      <c r="H378" s="146" t="s">
        <v>11</v>
      </c>
      <c r="I378" s="155">
        <f t="shared" si="7"/>
        <v>22400</v>
      </c>
    </row>
    <row r="379" spans="1:9">
      <c r="A379" s="156">
        <v>375</v>
      </c>
      <c r="B379" s="176">
        <v>6</v>
      </c>
      <c r="C379" s="157" t="s">
        <v>429</v>
      </c>
      <c r="D379" s="146"/>
      <c r="E379" s="146"/>
      <c r="F379" s="146" t="s">
        <v>430</v>
      </c>
      <c r="G379" s="159">
        <v>6000</v>
      </c>
      <c r="H379" s="146" t="s">
        <v>11</v>
      </c>
      <c r="I379" s="155">
        <f>B379*G379</f>
        <v>36000</v>
      </c>
    </row>
    <row r="380" spans="1:9" ht="47.25">
      <c r="A380" s="156">
        <v>376</v>
      </c>
      <c r="B380" s="181">
        <v>40</v>
      </c>
      <c r="C380" s="161" t="s">
        <v>492</v>
      </c>
      <c r="D380" s="162" t="s">
        <v>493</v>
      </c>
      <c r="E380" s="162" t="s">
        <v>10</v>
      </c>
      <c r="F380" s="147" t="s">
        <v>494</v>
      </c>
      <c r="G380" s="163">
        <v>2200</v>
      </c>
      <c r="H380" s="164" t="s">
        <v>495</v>
      </c>
      <c r="I380" s="165">
        <f>G380*B380</f>
        <v>88000</v>
      </c>
    </row>
    <row r="381" spans="1:9" ht="173.25">
      <c r="A381" s="156">
        <v>377</v>
      </c>
      <c r="B381" s="181">
        <v>68.53</v>
      </c>
      <c r="C381" s="161" t="s">
        <v>496</v>
      </c>
      <c r="D381" s="162" t="s">
        <v>493</v>
      </c>
      <c r="E381" s="162" t="s">
        <v>10</v>
      </c>
      <c r="F381" s="147" t="s">
        <v>497</v>
      </c>
      <c r="G381" s="163">
        <v>876</v>
      </c>
      <c r="H381" s="164" t="s">
        <v>25</v>
      </c>
      <c r="I381" s="165">
        <f t="shared" ref="I381:I444" si="8">G381*B381</f>
        <v>60032.28</v>
      </c>
    </row>
    <row r="382" spans="1:9" ht="47.25">
      <c r="A382" s="156">
        <v>378</v>
      </c>
      <c r="B382" s="181">
        <v>282.85000000000002</v>
      </c>
      <c r="C382" s="161" t="s">
        <v>498</v>
      </c>
      <c r="D382" s="162" t="s">
        <v>493</v>
      </c>
      <c r="E382" s="162" t="s">
        <v>10</v>
      </c>
      <c r="F382" s="147" t="s">
        <v>115</v>
      </c>
      <c r="G382" s="163">
        <v>513</v>
      </c>
      <c r="H382" s="164" t="s">
        <v>25</v>
      </c>
      <c r="I382" s="165">
        <f t="shared" si="8"/>
        <v>145102.05000000002</v>
      </c>
    </row>
    <row r="383" spans="1:9" ht="63">
      <c r="A383" s="156">
        <v>379</v>
      </c>
      <c r="B383" s="181">
        <v>57.36</v>
      </c>
      <c r="C383" s="161" t="s">
        <v>499</v>
      </c>
      <c r="D383" s="162" t="s">
        <v>493</v>
      </c>
      <c r="E383" s="162" t="s">
        <v>10</v>
      </c>
      <c r="F383" s="147" t="s">
        <v>116</v>
      </c>
      <c r="G383" s="163">
        <v>5553</v>
      </c>
      <c r="H383" s="164" t="s">
        <v>25</v>
      </c>
      <c r="I383" s="165">
        <f t="shared" si="8"/>
        <v>318520.08</v>
      </c>
    </row>
    <row r="384" spans="1:9" ht="47.25">
      <c r="A384" s="156">
        <v>380</v>
      </c>
      <c r="B384" s="181">
        <v>328.12</v>
      </c>
      <c r="C384" s="161" t="s">
        <v>500</v>
      </c>
      <c r="D384" s="162" t="s">
        <v>493</v>
      </c>
      <c r="E384" s="162" t="s">
        <v>10</v>
      </c>
      <c r="F384" s="147" t="s">
        <v>118</v>
      </c>
      <c r="G384" s="163">
        <v>5816</v>
      </c>
      <c r="H384" s="164" t="s">
        <v>25</v>
      </c>
      <c r="I384" s="165">
        <f t="shared" si="8"/>
        <v>1908345.92</v>
      </c>
    </row>
    <row r="385" spans="1:9" ht="79.5">
      <c r="A385" s="156">
        <v>381</v>
      </c>
      <c r="B385" s="181">
        <v>6.44</v>
      </c>
      <c r="C385" s="166" t="s">
        <v>757</v>
      </c>
      <c r="D385" s="162" t="s">
        <v>493</v>
      </c>
      <c r="E385" s="162" t="s">
        <v>10</v>
      </c>
      <c r="F385" s="147" t="s">
        <v>127</v>
      </c>
      <c r="G385" s="163">
        <v>10571</v>
      </c>
      <c r="H385" s="164" t="s">
        <v>25</v>
      </c>
      <c r="I385" s="165">
        <f t="shared" si="8"/>
        <v>68077.240000000005</v>
      </c>
    </row>
    <row r="386" spans="1:9" ht="79.5">
      <c r="A386" s="156">
        <v>382</v>
      </c>
      <c r="B386" s="181">
        <v>5</v>
      </c>
      <c r="C386" s="167" t="s">
        <v>758</v>
      </c>
      <c r="D386" s="162" t="s">
        <v>493</v>
      </c>
      <c r="E386" s="162" t="s">
        <v>10</v>
      </c>
      <c r="F386" s="147" t="s">
        <v>129</v>
      </c>
      <c r="G386" s="163">
        <v>14561</v>
      </c>
      <c r="H386" s="164" t="s">
        <v>25</v>
      </c>
      <c r="I386" s="165">
        <f t="shared" si="8"/>
        <v>72805</v>
      </c>
    </row>
    <row r="387" spans="1:9" ht="79.5">
      <c r="A387" s="156">
        <v>383</v>
      </c>
      <c r="B387" s="181">
        <v>4.96</v>
      </c>
      <c r="C387" s="166" t="s">
        <v>759</v>
      </c>
      <c r="D387" s="162" t="s">
        <v>493</v>
      </c>
      <c r="E387" s="162" t="s">
        <v>10</v>
      </c>
      <c r="F387" s="147" t="s">
        <v>504</v>
      </c>
      <c r="G387" s="163">
        <v>13666</v>
      </c>
      <c r="H387" s="164" t="s">
        <v>25</v>
      </c>
      <c r="I387" s="165">
        <f t="shared" si="8"/>
        <v>67783.360000000001</v>
      </c>
    </row>
    <row r="388" spans="1:9" ht="47.25">
      <c r="A388" s="156">
        <v>384</v>
      </c>
      <c r="B388" s="181">
        <v>5.0999999999999996</v>
      </c>
      <c r="C388" s="161" t="s">
        <v>505</v>
      </c>
      <c r="D388" s="162" t="s">
        <v>493</v>
      </c>
      <c r="E388" s="162" t="s">
        <v>10</v>
      </c>
      <c r="F388" s="147" t="s">
        <v>131</v>
      </c>
      <c r="G388" s="163">
        <v>79136</v>
      </c>
      <c r="H388" s="164" t="s">
        <v>506</v>
      </c>
      <c r="I388" s="165">
        <f t="shared" si="8"/>
        <v>403593.6</v>
      </c>
    </row>
    <row r="389" spans="1:9" ht="63">
      <c r="A389" s="156">
        <v>385</v>
      </c>
      <c r="B389" s="181">
        <v>115.45</v>
      </c>
      <c r="C389" s="161" t="s">
        <v>507</v>
      </c>
      <c r="D389" s="162" t="s">
        <v>493</v>
      </c>
      <c r="E389" s="162" t="s">
        <v>10</v>
      </c>
      <c r="F389" s="147" t="s">
        <v>508</v>
      </c>
      <c r="G389" s="163">
        <v>8760</v>
      </c>
      <c r="H389" s="164" t="s">
        <v>25</v>
      </c>
      <c r="I389" s="165">
        <f t="shared" si="8"/>
        <v>1011342</v>
      </c>
    </row>
    <row r="390" spans="1:9" ht="63">
      <c r="A390" s="156">
        <v>386</v>
      </c>
      <c r="B390" s="181">
        <v>2.7</v>
      </c>
      <c r="C390" s="161" t="s">
        <v>509</v>
      </c>
      <c r="D390" s="162" t="s">
        <v>493</v>
      </c>
      <c r="E390" s="162" t="s">
        <v>10</v>
      </c>
      <c r="F390" s="147" t="s">
        <v>510</v>
      </c>
      <c r="G390" s="163">
        <v>7036</v>
      </c>
      <c r="H390" s="164" t="s">
        <v>25</v>
      </c>
      <c r="I390" s="165">
        <f t="shared" si="8"/>
        <v>18997.2</v>
      </c>
    </row>
    <row r="391" spans="1:9" ht="63">
      <c r="A391" s="156">
        <v>387</v>
      </c>
      <c r="B391" s="181">
        <v>1060.1400000000001</v>
      </c>
      <c r="C391" s="161" t="s">
        <v>511</v>
      </c>
      <c r="D391" s="162" t="s">
        <v>493</v>
      </c>
      <c r="E391" s="162" t="s">
        <v>10</v>
      </c>
      <c r="F391" s="147" t="s">
        <v>120</v>
      </c>
      <c r="G391" s="168">
        <v>593</v>
      </c>
      <c r="H391" s="164" t="s">
        <v>33</v>
      </c>
      <c r="I391" s="165">
        <f t="shared" si="8"/>
        <v>628663.02</v>
      </c>
    </row>
    <row r="392" spans="1:9" ht="47.25">
      <c r="A392" s="156">
        <v>388</v>
      </c>
      <c r="B392" s="181">
        <v>732.01</v>
      </c>
      <c r="C392" s="161" t="s">
        <v>512</v>
      </c>
      <c r="D392" s="162" t="s">
        <v>493</v>
      </c>
      <c r="E392" s="162" t="s">
        <v>10</v>
      </c>
      <c r="F392" s="147" t="s">
        <v>513</v>
      </c>
      <c r="G392" s="163">
        <v>222</v>
      </c>
      <c r="H392" s="164" t="s">
        <v>33</v>
      </c>
      <c r="I392" s="165">
        <f t="shared" si="8"/>
        <v>162506.22</v>
      </c>
    </row>
    <row r="393" spans="1:9" ht="47.25">
      <c r="A393" s="156">
        <v>389</v>
      </c>
      <c r="B393" s="181">
        <v>410.85</v>
      </c>
      <c r="C393" s="161" t="s">
        <v>514</v>
      </c>
      <c r="D393" s="162" t="s">
        <v>493</v>
      </c>
      <c r="E393" s="162" t="s">
        <v>10</v>
      </c>
      <c r="F393" s="147" t="s">
        <v>515</v>
      </c>
      <c r="G393" s="169">
        <v>88</v>
      </c>
      <c r="H393" s="164" t="s">
        <v>33</v>
      </c>
      <c r="I393" s="165">
        <f t="shared" si="8"/>
        <v>36154.800000000003</v>
      </c>
    </row>
    <row r="394" spans="1:9" ht="63">
      <c r="A394" s="156">
        <v>390</v>
      </c>
      <c r="B394" s="181">
        <v>500</v>
      </c>
      <c r="C394" s="161" t="s">
        <v>516</v>
      </c>
      <c r="D394" s="162" t="s">
        <v>493</v>
      </c>
      <c r="E394" s="162" t="s">
        <v>10</v>
      </c>
      <c r="F394" s="146" t="s">
        <v>133</v>
      </c>
      <c r="G394" s="169">
        <v>129</v>
      </c>
      <c r="H394" s="164" t="s">
        <v>13</v>
      </c>
      <c r="I394" s="165">
        <f t="shared" si="8"/>
        <v>64500</v>
      </c>
    </row>
    <row r="395" spans="1:9" ht="31.5">
      <c r="A395" s="156">
        <v>391</v>
      </c>
      <c r="B395" s="181">
        <v>3</v>
      </c>
      <c r="C395" s="161" t="s">
        <v>517</v>
      </c>
      <c r="D395" s="162" t="s">
        <v>493</v>
      </c>
      <c r="E395" s="162" t="s">
        <v>10</v>
      </c>
      <c r="F395" s="146" t="s">
        <v>518</v>
      </c>
      <c r="G395" s="163">
        <v>4542</v>
      </c>
      <c r="H395" s="170" t="s">
        <v>33</v>
      </c>
      <c r="I395" s="165">
        <f t="shared" si="8"/>
        <v>13626</v>
      </c>
    </row>
    <row r="396" spans="1:9">
      <c r="A396" s="156">
        <v>392</v>
      </c>
      <c r="B396" s="181">
        <v>1</v>
      </c>
      <c r="C396" s="161" t="s">
        <v>519</v>
      </c>
      <c r="D396" s="162" t="s">
        <v>493</v>
      </c>
      <c r="E396" s="162" t="s">
        <v>10</v>
      </c>
      <c r="F396" s="146" t="s">
        <v>520</v>
      </c>
      <c r="G396" s="169">
        <v>5250</v>
      </c>
      <c r="H396" s="164" t="s">
        <v>11</v>
      </c>
      <c r="I396" s="165">
        <f t="shared" si="8"/>
        <v>5250</v>
      </c>
    </row>
    <row r="397" spans="1:9">
      <c r="A397" s="156">
        <v>393</v>
      </c>
      <c r="B397" s="181">
        <v>90</v>
      </c>
      <c r="C397" s="167" t="s">
        <v>760</v>
      </c>
      <c r="D397" s="162" t="s">
        <v>493</v>
      </c>
      <c r="E397" s="162" t="s">
        <v>10</v>
      </c>
      <c r="F397" s="147" t="s">
        <v>522</v>
      </c>
      <c r="G397" s="163">
        <v>350</v>
      </c>
      <c r="H397" s="164" t="s">
        <v>24</v>
      </c>
      <c r="I397" s="165">
        <f t="shared" si="8"/>
        <v>31500</v>
      </c>
    </row>
    <row r="398" spans="1:9">
      <c r="A398" s="156">
        <v>394</v>
      </c>
      <c r="B398" s="181">
        <v>30</v>
      </c>
      <c r="C398" s="161" t="s">
        <v>523</v>
      </c>
      <c r="D398" s="162" t="s">
        <v>493</v>
      </c>
      <c r="E398" s="162" t="s">
        <v>10</v>
      </c>
      <c r="F398" s="147" t="s">
        <v>524</v>
      </c>
      <c r="G398" s="163">
        <v>369</v>
      </c>
      <c r="H398" s="164" t="s">
        <v>24</v>
      </c>
      <c r="I398" s="165">
        <f t="shared" si="8"/>
        <v>11070</v>
      </c>
    </row>
    <row r="399" spans="1:9">
      <c r="A399" s="156">
        <v>395</v>
      </c>
      <c r="B399" s="181">
        <v>30</v>
      </c>
      <c r="C399" s="161" t="s">
        <v>525</v>
      </c>
      <c r="D399" s="162" t="s">
        <v>493</v>
      </c>
      <c r="E399" s="162" t="s">
        <v>10</v>
      </c>
      <c r="F399" s="147" t="s">
        <v>526</v>
      </c>
      <c r="G399" s="163">
        <v>394</v>
      </c>
      <c r="H399" s="164" t="s">
        <v>24</v>
      </c>
      <c r="I399" s="165">
        <f t="shared" si="8"/>
        <v>11820</v>
      </c>
    </row>
    <row r="400" spans="1:9">
      <c r="A400" s="156">
        <v>396</v>
      </c>
      <c r="B400" s="181">
        <v>30</v>
      </c>
      <c r="C400" s="161" t="s">
        <v>527</v>
      </c>
      <c r="D400" s="162" t="s">
        <v>493</v>
      </c>
      <c r="E400" s="162" t="s">
        <v>10</v>
      </c>
      <c r="F400" s="147" t="s">
        <v>528</v>
      </c>
      <c r="G400" s="163">
        <v>492</v>
      </c>
      <c r="H400" s="164" t="s">
        <v>24</v>
      </c>
      <c r="I400" s="165">
        <f t="shared" si="8"/>
        <v>14760</v>
      </c>
    </row>
    <row r="401" spans="1:9">
      <c r="A401" s="156">
        <v>397</v>
      </c>
      <c r="B401" s="181">
        <v>30</v>
      </c>
      <c r="C401" s="161" t="s">
        <v>529</v>
      </c>
      <c r="D401" s="162" t="s">
        <v>493</v>
      </c>
      <c r="E401" s="162" t="s">
        <v>10</v>
      </c>
      <c r="F401" s="147" t="s">
        <v>530</v>
      </c>
      <c r="G401" s="163">
        <v>623</v>
      </c>
      <c r="H401" s="164" t="s">
        <v>24</v>
      </c>
      <c r="I401" s="165">
        <f t="shared" si="8"/>
        <v>18690</v>
      </c>
    </row>
    <row r="402" spans="1:9">
      <c r="A402" s="156">
        <v>398</v>
      </c>
      <c r="B402" s="181">
        <v>30</v>
      </c>
      <c r="C402" s="161" t="s">
        <v>531</v>
      </c>
      <c r="D402" s="162"/>
      <c r="E402" s="162"/>
      <c r="F402" s="147" t="s">
        <v>532</v>
      </c>
      <c r="G402" s="168">
        <v>754</v>
      </c>
      <c r="H402" s="164" t="s">
        <v>24</v>
      </c>
      <c r="I402" s="165">
        <f t="shared" si="8"/>
        <v>22620</v>
      </c>
    </row>
    <row r="403" spans="1:9">
      <c r="A403" s="156">
        <v>399</v>
      </c>
      <c r="B403" s="181">
        <v>30</v>
      </c>
      <c r="C403" s="161" t="s">
        <v>533</v>
      </c>
      <c r="D403" s="162" t="s">
        <v>493</v>
      </c>
      <c r="E403" s="162" t="s">
        <v>10</v>
      </c>
      <c r="F403" s="147" t="s">
        <v>534</v>
      </c>
      <c r="G403" s="168">
        <v>918</v>
      </c>
      <c r="H403" s="164" t="s">
        <v>24</v>
      </c>
      <c r="I403" s="165">
        <f t="shared" si="8"/>
        <v>27540</v>
      </c>
    </row>
    <row r="404" spans="1:9">
      <c r="A404" s="156">
        <v>400</v>
      </c>
      <c r="B404" s="181">
        <v>80</v>
      </c>
      <c r="C404" s="161" t="s">
        <v>535</v>
      </c>
      <c r="D404" s="162" t="s">
        <v>493</v>
      </c>
      <c r="E404" s="162" t="s">
        <v>10</v>
      </c>
      <c r="F404" s="147" t="s">
        <v>536</v>
      </c>
      <c r="G404" s="168">
        <v>1082</v>
      </c>
      <c r="H404" s="164" t="s">
        <v>24</v>
      </c>
      <c r="I404" s="165">
        <f t="shared" si="8"/>
        <v>86560</v>
      </c>
    </row>
    <row r="405" spans="1:9" ht="47.25">
      <c r="A405" s="156">
        <v>401</v>
      </c>
      <c r="B405" s="181">
        <v>40</v>
      </c>
      <c r="C405" s="161" t="s">
        <v>537</v>
      </c>
      <c r="D405" s="162" t="s">
        <v>493</v>
      </c>
      <c r="E405" s="162" t="s">
        <v>10</v>
      </c>
      <c r="F405" s="146" t="s">
        <v>538</v>
      </c>
      <c r="G405" s="163">
        <v>891</v>
      </c>
      <c r="H405" s="164" t="s">
        <v>24</v>
      </c>
      <c r="I405" s="165">
        <f t="shared" si="8"/>
        <v>35640</v>
      </c>
    </row>
    <row r="406" spans="1:9" ht="47.25">
      <c r="A406" s="156">
        <v>402</v>
      </c>
      <c r="B406" s="181">
        <v>1</v>
      </c>
      <c r="C406" s="161" t="s">
        <v>539</v>
      </c>
      <c r="D406" s="162" t="s">
        <v>493</v>
      </c>
      <c r="E406" s="162" t="s">
        <v>10</v>
      </c>
      <c r="F406" s="146" t="s">
        <v>540</v>
      </c>
      <c r="G406" s="163">
        <v>56186</v>
      </c>
      <c r="H406" s="164" t="s">
        <v>11</v>
      </c>
      <c r="I406" s="165">
        <f t="shared" si="8"/>
        <v>56186</v>
      </c>
    </row>
    <row r="407" spans="1:9" ht="47.25">
      <c r="A407" s="156">
        <v>403</v>
      </c>
      <c r="B407" s="181">
        <v>290</v>
      </c>
      <c r="C407" s="161" t="s">
        <v>541</v>
      </c>
      <c r="D407" s="162" t="s">
        <v>493</v>
      </c>
      <c r="E407" s="162" t="s">
        <v>10</v>
      </c>
      <c r="F407" s="146" t="s">
        <v>542</v>
      </c>
      <c r="G407" s="163">
        <v>175</v>
      </c>
      <c r="H407" s="164" t="s">
        <v>24</v>
      </c>
      <c r="I407" s="165">
        <f t="shared" si="8"/>
        <v>50750</v>
      </c>
    </row>
    <row r="408" spans="1:9" ht="47.25">
      <c r="A408" s="156">
        <v>404</v>
      </c>
      <c r="B408" s="181">
        <v>1</v>
      </c>
      <c r="C408" s="161" t="s">
        <v>543</v>
      </c>
      <c r="D408" s="162" t="s">
        <v>493</v>
      </c>
      <c r="E408" s="162" t="s">
        <v>10</v>
      </c>
      <c r="F408" s="146" t="s">
        <v>544</v>
      </c>
      <c r="G408" s="163">
        <v>9900</v>
      </c>
      <c r="H408" s="170" t="s">
        <v>11</v>
      </c>
      <c r="I408" s="165">
        <f t="shared" si="8"/>
        <v>9900</v>
      </c>
    </row>
    <row r="409" spans="1:9" ht="47.25">
      <c r="A409" s="156">
        <v>405</v>
      </c>
      <c r="B409" s="181">
        <v>305</v>
      </c>
      <c r="C409" s="161" t="s">
        <v>545</v>
      </c>
      <c r="D409" s="162" t="s">
        <v>493</v>
      </c>
      <c r="E409" s="162" t="s">
        <v>10</v>
      </c>
      <c r="F409" s="146" t="s">
        <v>546</v>
      </c>
      <c r="G409" s="163">
        <v>211</v>
      </c>
      <c r="H409" s="164" t="s">
        <v>24</v>
      </c>
      <c r="I409" s="165">
        <f t="shared" si="8"/>
        <v>64355</v>
      </c>
    </row>
    <row r="410" spans="1:9" ht="78.75">
      <c r="A410" s="156">
        <v>406</v>
      </c>
      <c r="B410" s="181">
        <v>76</v>
      </c>
      <c r="C410" s="161" t="s">
        <v>547</v>
      </c>
      <c r="D410" s="162" t="s">
        <v>493</v>
      </c>
      <c r="E410" s="162" t="s">
        <v>10</v>
      </c>
      <c r="F410" s="147" t="s">
        <v>548</v>
      </c>
      <c r="G410" s="168">
        <v>556</v>
      </c>
      <c r="H410" s="171" t="s">
        <v>24</v>
      </c>
      <c r="I410" s="165">
        <f t="shared" si="8"/>
        <v>42256</v>
      </c>
    </row>
    <row r="411" spans="1:9" ht="31.5">
      <c r="A411" s="156">
        <v>407</v>
      </c>
      <c r="B411" s="181">
        <v>36</v>
      </c>
      <c r="C411" s="161" t="s">
        <v>549</v>
      </c>
      <c r="D411" s="162" t="s">
        <v>493</v>
      </c>
      <c r="E411" s="162" t="s">
        <v>10</v>
      </c>
      <c r="F411" s="147" t="s">
        <v>550</v>
      </c>
      <c r="G411" s="168">
        <v>466</v>
      </c>
      <c r="H411" s="164" t="s">
        <v>11</v>
      </c>
      <c r="I411" s="165">
        <f t="shared" si="8"/>
        <v>16776</v>
      </c>
    </row>
    <row r="412" spans="1:9" ht="31.5">
      <c r="A412" s="156">
        <v>408</v>
      </c>
      <c r="B412" s="181">
        <v>1005.56</v>
      </c>
      <c r="C412" s="161" t="s">
        <v>551</v>
      </c>
      <c r="D412" s="162" t="s">
        <v>493</v>
      </c>
      <c r="E412" s="162" t="s">
        <v>10</v>
      </c>
      <c r="F412" s="147" t="s">
        <v>552</v>
      </c>
      <c r="G412" s="163">
        <v>651</v>
      </c>
      <c r="H412" s="164" t="s">
        <v>25</v>
      </c>
      <c r="I412" s="165">
        <f t="shared" si="8"/>
        <v>654619.55999999994</v>
      </c>
    </row>
    <row r="413" spans="1:9" ht="95.25">
      <c r="A413" s="156">
        <v>409</v>
      </c>
      <c r="B413" s="181">
        <v>3.56</v>
      </c>
      <c r="C413" s="166" t="s">
        <v>761</v>
      </c>
      <c r="D413" s="162" t="s">
        <v>493</v>
      </c>
      <c r="E413" s="162" t="s">
        <v>10</v>
      </c>
      <c r="F413" s="147" t="s">
        <v>554</v>
      </c>
      <c r="G413" s="163">
        <v>13625</v>
      </c>
      <c r="H413" s="164" t="s">
        <v>25</v>
      </c>
      <c r="I413" s="165">
        <f t="shared" si="8"/>
        <v>48505</v>
      </c>
    </row>
    <row r="414" spans="1:9" ht="79.5">
      <c r="A414" s="156">
        <v>410</v>
      </c>
      <c r="B414" s="181">
        <v>0.62</v>
      </c>
      <c r="C414" s="166" t="s">
        <v>762</v>
      </c>
      <c r="D414" s="162" t="s">
        <v>493</v>
      </c>
      <c r="E414" s="162" t="s">
        <v>10</v>
      </c>
      <c r="F414" s="147" t="s">
        <v>556</v>
      </c>
      <c r="G414" s="163">
        <v>14402</v>
      </c>
      <c r="H414" s="164" t="s">
        <v>25</v>
      </c>
      <c r="I414" s="165">
        <f t="shared" si="8"/>
        <v>8929.24</v>
      </c>
    </row>
    <row r="415" spans="1:9" ht="95.25">
      <c r="A415" s="156">
        <v>411</v>
      </c>
      <c r="B415" s="181">
        <v>2.7</v>
      </c>
      <c r="C415" s="167" t="s">
        <v>763</v>
      </c>
      <c r="D415" s="162" t="s">
        <v>493</v>
      </c>
      <c r="E415" s="162" t="s">
        <v>10</v>
      </c>
      <c r="F415" s="147" t="s">
        <v>558</v>
      </c>
      <c r="G415" s="163">
        <v>1506</v>
      </c>
      <c r="H415" s="164" t="s">
        <v>33</v>
      </c>
      <c r="I415" s="165">
        <f t="shared" si="8"/>
        <v>4066.2000000000003</v>
      </c>
    </row>
    <row r="416" spans="1:9" ht="95.25">
      <c r="A416" s="156">
        <v>412</v>
      </c>
      <c r="B416" s="181">
        <v>21.72</v>
      </c>
      <c r="C416" s="167" t="s">
        <v>764</v>
      </c>
      <c r="D416" s="162" t="s">
        <v>493</v>
      </c>
      <c r="E416" s="162" t="s">
        <v>10</v>
      </c>
      <c r="F416" s="147" t="s">
        <v>560</v>
      </c>
      <c r="G416" s="163">
        <v>13043</v>
      </c>
      <c r="H416" s="164" t="s">
        <v>25</v>
      </c>
      <c r="I416" s="165">
        <f t="shared" si="8"/>
        <v>283293.95999999996</v>
      </c>
    </row>
    <row r="417" spans="1:9" ht="47.25">
      <c r="A417" s="156">
        <v>413</v>
      </c>
      <c r="B417" s="181">
        <v>85.68</v>
      </c>
      <c r="C417" s="161" t="s">
        <v>561</v>
      </c>
      <c r="D417" s="162" t="s">
        <v>493</v>
      </c>
      <c r="E417" s="162" t="s">
        <v>10</v>
      </c>
      <c r="F417" s="172" t="s">
        <v>562</v>
      </c>
      <c r="G417" s="169">
        <v>148</v>
      </c>
      <c r="H417" s="164" t="s">
        <v>13</v>
      </c>
      <c r="I417" s="165">
        <f t="shared" si="8"/>
        <v>12680.640000000001</v>
      </c>
    </row>
    <row r="418" spans="1:9" ht="47.25">
      <c r="A418" s="156">
        <v>414</v>
      </c>
      <c r="B418" s="181">
        <v>18</v>
      </c>
      <c r="C418" s="161" t="s">
        <v>563</v>
      </c>
      <c r="D418" s="162" t="s">
        <v>493</v>
      </c>
      <c r="E418" s="162" t="s">
        <v>10</v>
      </c>
      <c r="F418" s="147" t="s">
        <v>564</v>
      </c>
      <c r="G418" s="169">
        <v>604</v>
      </c>
      <c r="H418" s="164" t="s">
        <v>33</v>
      </c>
      <c r="I418" s="165">
        <f t="shared" si="8"/>
        <v>10872</v>
      </c>
    </row>
    <row r="419" spans="1:9" ht="63">
      <c r="A419" s="156">
        <v>415</v>
      </c>
      <c r="B419" s="181">
        <v>19.8</v>
      </c>
      <c r="C419" s="161" t="s">
        <v>565</v>
      </c>
      <c r="D419" s="162" t="s">
        <v>493</v>
      </c>
      <c r="E419" s="162" t="s">
        <v>10</v>
      </c>
      <c r="F419" s="147" t="s">
        <v>566</v>
      </c>
      <c r="G419" s="168">
        <v>3234</v>
      </c>
      <c r="H419" s="164" t="s">
        <v>33</v>
      </c>
      <c r="I419" s="165">
        <f t="shared" si="8"/>
        <v>64033.200000000004</v>
      </c>
    </row>
    <row r="420" spans="1:9" ht="47.25">
      <c r="A420" s="156">
        <v>416</v>
      </c>
      <c r="B420" s="181">
        <v>12.24</v>
      </c>
      <c r="C420" s="161" t="s">
        <v>567</v>
      </c>
      <c r="D420" s="162" t="s">
        <v>493</v>
      </c>
      <c r="E420" s="162" t="s">
        <v>10</v>
      </c>
      <c r="F420" s="147" t="s">
        <v>568</v>
      </c>
      <c r="G420" s="168">
        <v>2985</v>
      </c>
      <c r="H420" s="164" t="s">
        <v>33</v>
      </c>
      <c r="I420" s="165">
        <f t="shared" si="8"/>
        <v>36536.400000000001</v>
      </c>
    </row>
    <row r="421" spans="1:9" ht="157.5">
      <c r="A421" s="156">
        <v>417</v>
      </c>
      <c r="B421" s="181">
        <v>9.06</v>
      </c>
      <c r="C421" s="161" t="s">
        <v>569</v>
      </c>
      <c r="D421" s="162" t="s">
        <v>493</v>
      </c>
      <c r="E421" s="162" t="s">
        <v>10</v>
      </c>
      <c r="F421" s="147" t="s">
        <v>570</v>
      </c>
      <c r="G421" s="163">
        <v>7415</v>
      </c>
      <c r="H421" s="164" t="s">
        <v>33</v>
      </c>
      <c r="I421" s="165">
        <f t="shared" si="8"/>
        <v>67179.900000000009</v>
      </c>
    </row>
    <row r="422" spans="1:9" ht="47.25">
      <c r="A422" s="156">
        <v>418</v>
      </c>
      <c r="B422" s="181">
        <v>128.25</v>
      </c>
      <c r="C422" s="161" t="s">
        <v>571</v>
      </c>
      <c r="D422" s="162" t="s">
        <v>493</v>
      </c>
      <c r="E422" s="162" t="s">
        <v>10</v>
      </c>
      <c r="F422" s="147" t="s">
        <v>572</v>
      </c>
      <c r="G422" s="163">
        <v>131</v>
      </c>
      <c r="H422" s="164" t="s">
        <v>33</v>
      </c>
      <c r="I422" s="165">
        <f t="shared" si="8"/>
        <v>16800.75</v>
      </c>
    </row>
    <row r="423" spans="1:9" ht="63">
      <c r="A423" s="156">
        <v>419</v>
      </c>
      <c r="B423" s="181">
        <v>8.64</v>
      </c>
      <c r="C423" s="161" t="s">
        <v>573</v>
      </c>
      <c r="D423" s="162" t="s">
        <v>493</v>
      </c>
      <c r="E423" s="162" t="s">
        <v>10</v>
      </c>
      <c r="F423" s="147" t="s">
        <v>574</v>
      </c>
      <c r="G423" s="163">
        <v>3673</v>
      </c>
      <c r="H423" s="164" t="s">
        <v>33</v>
      </c>
      <c r="I423" s="165">
        <f t="shared" si="8"/>
        <v>31734.720000000001</v>
      </c>
    </row>
    <row r="424" spans="1:9" ht="31.5">
      <c r="A424" s="156">
        <v>420</v>
      </c>
      <c r="B424" s="181">
        <v>39.19</v>
      </c>
      <c r="C424" s="161" t="s">
        <v>575</v>
      </c>
      <c r="D424" s="162" t="s">
        <v>493</v>
      </c>
      <c r="E424" s="162" t="s">
        <v>10</v>
      </c>
      <c r="F424" s="147" t="s">
        <v>576</v>
      </c>
      <c r="G424" s="163">
        <v>950</v>
      </c>
      <c r="H424" s="173" t="s">
        <v>33</v>
      </c>
      <c r="I424" s="165">
        <f t="shared" si="8"/>
        <v>37230.5</v>
      </c>
    </row>
    <row r="425" spans="1:9" ht="63">
      <c r="A425" s="156">
        <v>421</v>
      </c>
      <c r="B425" s="181">
        <v>121.92</v>
      </c>
      <c r="C425" s="161" t="s">
        <v>577</v>
      </c>
      <c r="D425" s="162" t="s">
        <v>493</v>
      </c>
      <c r="E425" s="162" t="s">
        <v>10</v>
      </c>
      <c r="F425" s="147" t="s">
        <v>578</v>
      </c>
      <c r="G425" s="163">
        <v>677</v>
      </c>
      <c r="H425" s="164" t="s">
        <v>33</v>
      </c>
      <c r="I425" s="165">
        <f t="shared" si="8"/>
        <v>82539.839999999997</v>
      </c>
    </row>
    <row r="426" spans="1:9" ht="31.5">
      <c r="A426" s="156">
        <v>422</v>
      </c>
      <c r="B426" s="181">
        <v>6.74</v>
      </c>
      <c r="C426" s="161" t="s">
        <v>579</v>
      </c>
      <c r="D426" s="162" t="s">
        <v>493</v>
      </c>
      <c r="E426" s="162" t="s">
        <v>10</v>
      </c>
      <c r="F426" s="147" t="s">
        <v>580</v>
      </c>
      <c r="G426" s="163">
        <v>772</v>
      </c>
      <c r="H426" s="164" t="s">
        <v>33</v>
      </c>
      <c r="I426" s="165">
        <f t="shared" si="8"/>
        <v>5203.28</v>
      </c>
    </row>
    <row r="427" spans="1:9" ht="47.25">
      <c r="A427" s="156">
        <v>423</v>
      </c>
      <c r="B427" s="181">
        <v>243.69</v>
      </c>
      <c r="C427" s="161" t="s">
        <v>581</v>
      </c>
      <c r="D427" s="162" t="s">
        <v>493</v>
      </c>
      <c r="E427" s="162" t="s">
        <v>10</v>
      </c>
      <c r="F427" s="147" t="s">
        <v>582</v>
      </c>
      <c r="G427" s="163">
        <v>154</v>
      </c>
      <c r="H427" s="164" t="s">
        <v>33</v>
      </c>
      <c r="I427" s="165">
        <f t="shared" si="8"/>
        <v>37528.26</v>
      </c>
    </row>
    <row r="428" spans="1:9" ht="78.75">
      <c r="A428" s="156">
        <v>424</v>
      </c>
      <c r="B428" s="181">
        <v>167.67</v>
      </c>
      <c r="C428" s="161" t="s">
        <v>583</v>
      </c>
      <c r="D428" s="162" t="s">
        <v>493</v>
      </c>
      <c r="E428" s="162" t="s">
        <v>10</v>
      </c>
      <c r="F428" s="147" t="s">
        <v>584</v>
      </c>
      <c r="G428" s="163">
        <v>616</v>
      </c>
      <c r="H428" s="164" t="s">
        <v>33</v>
      </c>
      <c r="I428" s="165">
        <f t="shared" si="8"/>
        <v>103284.71999999999</v>
      </c>
    </row>
    <row r="429" spans="1:9" ht="31.5">
      <c r="A429" s="156">
        <v>425</v>
      </c>
      <c r="B429" s="181">
        <v>81</v>
      </c>
      <c r="C429" s="161" t="s">
        <v>585</v>
      </c>
      <c r="D429" s="162" t="s">
        <v>493</v>
      </c>
      <c r="E429" s="162" t="s">
        <v>10</v>
      </c>
      <c r="F429" s="147" t="s">
        <v>586</v>
      </c>
      <c r="G429" s="163">
        <v>1741</v>
      </c>
      <c r="H429" s="164" t="s">
        <v>25</v>
      </c>
      <c r="I429" s="165">
        <f t="shared" si="8"/>
        <v>141021</v>
      </c>
    </row>
    <row r="430" spans="1:9" ht="47.25">
      <c r="A430" s="156">
        <v>426</v>
      </c>
      <c r="B430" s="181">
        <v>35</v>
      </c>
      <c r="C430" s="161" t="s">
        <v>587</v>
      </c>
      <c r="D430" s="162" t="s">
        <v>493</v>
      </c>
      <c r="E430" s="162" t="s">
        <v>10</v>
      </c>
      <c r="F430" s="146" t="s">
        <v>588</v>
      </c>
      <c r="G430" s="168">
        <v>114</v>
      </c>
      <c r="H430" s="164" t="s">
        <v>24</v>
      </c>
      <c r="I430" s="165">
        <f t="shared" si="8"/>
        <v>3990</v>
      </c>
    </row>
    <row r="431" spans="1:9" ht="110.25">
      <c r="A431" s="156">
        <v>427</v>
      </c>
      <c r="B431" s="181">
        <v>15</v>
      </c>
      <c r="C431" s="161" t="s">
        <v>589</v>
      </c>
      <c r="D431" s="162" t="s">
        <v>493</v>
      </c>
      <c r="E431" s="162" t="s">
        <v>10</v>
      </c>
      <c r="F431" s="146" t="s">
        <v>590</v>
      </c>
      <c r="G431" s="168">
        <v>703</v>
      </c>
      <c r="H431" s="164" t="s">
        <v>11</v>
      </c>
      <c r="I431" s="165">
        <f t="shared" si="8"/>
        <v>10545</v>
      </c>
    </row>
    <row r="432" spans="1:9" ht="47.25">
      <c r="A432" s="156">
        <v>428</v>
      </c>
      <c r="B432" s="181">
        <v>31</v>
      </c>
      <c r="C432" s="161" t="s">
        <v>591</v>
      </c>
      <c r="D432" s="162" t="s">
        <v>493</v>
      </c>
      <c r="E432" s="162" t="s">
        <v>10</v>
      </c>
      <c r="F432" s="146" t="s">
        <v>592</v>
      </c>
      <c r="G432" s="168">
        <v>105</v>
      </c>
      <c r="H432" s="164" t="s">
        <v>24</v>
      </c>
      <c r="I432" s="165">
        <f t="shared" si="8"/>
        <v>3255</v>
      </c>
    </row>
    <row r="433" spans="1:9" ht="47.25">
      <c r="A433" s="156">
        <v>429</v>
      </c>
      <c r="B433" s="181">
        <v>22</v>
      </c>
      <c r="C433" s="161" t="s">
        <v>593</v>
      </c>
      <c r="D433" s="162" t="s">
        <v>493</v>
      </c>
      <c r="E433" s="162" t="s">
        <v>10</v>
      </c>
      <c r="F433" s="146" t="s">
        <v>594</v>
      </c>
      <c r="G433" s="168">
        <v>333</v>
      </c>
      <c r="H433" s="164" t="s">
        <v>11</v>
      </c>
      <c r="I433" s="165">
        <f t="shared" si="8"/>
        <v>7326</v>
      </c>
    </row>
    <row r="434" spans="1:9" ht="31.5">
      <c r="A434" s="156">
        <v>430</v>
      </c>
      <c r="B434" s="181">
        <v>12</v>
      </c>
      <c r="C434" s="161" t="s">
        <v>595</v>
      </c>
      <c r="D434" s="162" t="s">
        <v>493</v>
      </c>
      <c r="E434" s="162" t="s">
        <v>10</v>
      </c>
      <c r="F434" s="146" t="s">
        <v>596</v>
      </c>
      <c r="G434" s="168">
        <v>532</v>
      </c>
      <c r="H434" s="164" t="s">
        <v>11</v>
      </c>
      <c r="I434" s="165">
        <f t="shared" si="8"/>
        <v>6384</v>
      </c>
    </row>
    <row r="435" spans="1:9" ht="47.25">
      <c r="A435" s="156">
        <v>431</v>
      </c>
      <c r="B435" s="181">
        <v>8</v>
      </c>
      <c r="C435" s="161" t="s">
        <v>597</v>
      </c>
      <c r="D435" s="162" t="s">
        <v>493</v>
      </c>
      <c r="E435" s="162" t="s">
        <v>10</v>
      </c>
      <c r="F435" s="146" t="s">
        <v>598</v>
      </c>
      <c r="G435" s="168">
        <v>146</v>
      </c>
      <c r="H435" s="164" t="s">
        <v>11</v>
      </c>
      <c r="I435" s="165">
        <f t="shared" si="8"/>
        <v>1168</v>
      </c>
    </row>
    <row r="436" spans="1:9" ht="47.25">
      <c r="A436" s="156">
        <v>432</v>
      </c>
      <c r="B436" s="181">
        <v>12</v>
      </c>
      <c r="C436" s="161" t="s">
        <v>599</v>
      </c>
      <c r="D436" s="162" t="s">
        <v>493</v>
      </c>
      <c r="E436" s="162" t="s">
        <v>10</v>
      </c>
      <c r="F436" s="146" t="s">
        <v>600</v>
      </c>
      <c r="G436" s="168">
        <v>780</v>
      </c>
      <c r="H436" s="164" t="s">
        <v>11</v>
      </c>
      <c r="I436" s="165">
        <f t="shared" si="8"/>
        <v>9360</v>
      </c>
    </row>
    <row r="437" spans="1:9" ht="31.5">
      <c r="A437" s="156">
        <v>433</v>
      </c>
      <c r="B437" s="181">
        <v>120</v>
      </c>
      <c r="C437" s="161" t="s">
        <v>601</v>
      </c>
      <c r="D437" s="162" t="s">
        <v>493</v>
      </c>
      <c r="E437" s="162" t="s">
        <v>10</v>
      </c>
      <c r="F437" s="146" t="s">
        <v>602</v>
      </c>
      <c r="G437" s="168">
        <v>78</v>
      </c>
      <c r="H437" s="164" t="s">
        <v>24</v>
      </c>
      <c r="I437" s="165">
        <f t="shared" si="8"/>
        <v>9360</v>
      </c>
    </row>
    <row r="438" spans="1:9" ht="31.5">
      <c r="A438" s="156">
        <v>434</v>
      </c>
      <c r="B438" s="181">
        <v>180</v>
      </c>
      <c r="C438" s="161" t="s">
        <v>603</v>
      </c>
      <c r="D438" s="162" t="s">
        <v>493</v>
      </c>
      <c r="E438" s="162" t="s">
        <v>10</v>
      </c>
      <c r="F438" s="146" t="s">
        <v>604</v>
      </c>
      <c r="G438" s="168">
        <v>108</v>
      </c>
      <c r="H438" s="174" t="s">
        <v>24</v>
      </c>
      <c r="I438" s="165">
        <f t="shared" si="8"/>
        <v>19440</v>
      </c>
    </row>
    <row r="439" spans="1:9" ht="78.75">
      <c r="A439" s="156">
        <v>435</v>
      </c>
      <c r="B439" s="181">
        <v>1</v>
      </c>
      <c r="C439" s="161" t="s">
        <v>605</v>
      </c>
      <c r="D439" s="162" t="s">
        <v>493</v>
      </c>
      <c r="E439" s="162" t="s">
        <v>10</v>
      </c>
      <c r="F439" s="146" t="s">
        <v>606</v>
      </c>
      <c r="G439" s="168">
        <v>5407</v>
      </c>
      <c r="H439" s="174" t="s">
        <v>11</v>
      </c>
      <c r="I439" s="165">
        <f t="shared" si="8"/>
        <v>5407</v>
      </c>
    </row>
    <row r="440" spans="1:9" ht="47.25">
      <c r="A440" s="156">
        <v>436</v>
      </c>
      <c r="B440" s="181">
        <v>3</v>
      </c>
      <c r="C440" s="161" t="s">
        <v>607</v>
      </c>
      <c r="D440" s="162" t="s">
        <v>493</v>
      </c>
      <c r="E440" s="162" t="s">
        <v>10</v>
      </c>
      <c r="F440" s="146" t="s">
        <v>608</v>
      </c>
      <c r="G440" s="168">
        <v>2290</v>
      </c>
      <c r="H440" s="174" t="s">
        <v>11</v>
      </c>
      <c r="I440" s="165">
        <f t="shared" si="8"/>
        <v>6870</v>
      </c>
    </row>
    <row r="441" spans="1:9" ht="47.25">
      <c r="A441" s="156">
        <v>437</v>
      </c>
      <c r="B441" s="181">
        <v>1</v>
      </c>
      <c r="C441" s="161" t="s">
        <v>609</v>
      </c>
      <c r="D441" s="162" t="s">
        <v>493</v>
      </c>
      <c r="E441" s="162" t="s">
        <v>10</v>
      </c>
      <c r="F441" s="146" t="s">
        <v>610</v>
      </c>
      <c r="G441" s="168">
        <v>2428</v>
      </c>
      <c r="H441" s="174" t="s">
        <v>11</v>
      </c>
      <c r="I441" s="165">
        <f t="shared" si="8"/>
        <v>2428</v>
      </c>
    </row>
    <row r="442" spans="1:9" ht="47.25">
      <c r="A442" s="156">
        <v>438</v>
      </c>
      <c r="B442" s="181">
        <v>1</v>
      </c>
      <c r="C442" s="161" t="s">
        <v>611</v>
      </c>
      <c r="D442" s="162" t="s">
        <v>493</v>
      </c>
      <c r="E442" s="162" t="s">
        <v>10</v>
      </c>
      <c r="F442" s="146" t="s">
        <v>612</v>
      </c>
      <c r="G442" s="168">
        <v>2257</v>
      </c>
      <c r="H442" s="174" t="s">
        <v>11</v>
      </c>
      <c r="I442" s="165">
        <f t="shared" si="8"/>
        <v>2257</v>
      </c>
    </row>
    <row r="443" spans="1:9" ht="47.25">
      <c r="A443" s="156">
        <v>439</v>
      </c>
      <c r="B443" s="181">
        <v>1</v>
      </c>
      <c r="C443" s="161" t="s">
        <v>613</v>
      </c>
      <c r="D443" s="162" t="s">
        <v>493</v>
      </c>
      <c r="E443" s="162" t="s">
        <v>10</v>
      </c>
      <c r="F443" s="146" t="s">
        <v>614</v>
      </c>
      <c r="G443" s="168">
        <v>2048.4</v>
      </c>
      <c r="H443" s="174" t="s">
        <v>11</v>
      </c>
      <c r="I443" s="165">
        <f t="shared" si="8"/>
        <v>2048.4</v>
      </c>
    </row>
    <row r="444" spans="1:9" ht="31.5">
      <c r="A444" s="156">
        <v>440</v>
      </c>
      <c r="B444" s="181">
        <v>2</v>
      </c>
      <c r="C444" s="161" t="s">
        <v>615</v>
      </c>
      <c r="D444" s="162" t="s">
        <v>493</v>
      </c>
      <c r="E444" s="162" t="s">
        <v>10</v>
      </c>
      <c r="F444" s="146" t="s">
        <v>616</v>
      </c>
      <c r="G444" s="168">
        <v>269</v>
      </c>
      <c r="H444" s="174" t="s">
        <v>11</v>
      </c>
      <c r="I444" s="165">
        <f t="shared" si="8"/>
        <v>538</v>
      </c>
    </row>
    <row r="445" spans="1:9" ht="31.5">
      <c r="A445" s="156">
        <v>441</v>
      </c>
      <c r="B445" s="181">
        <v>5</v>
      </c>
      <c r="C445" s="161" t="s">
        <v>617</v>
      </c>
      <c r="D445" s="162" t="s">
        <v>493</v>
      </c>
      <c r="E445" s="162" t="s">
        <v>10</v>
      </c>
      <c r="F445" s="146" t="s">
        <v>618</v>
      </c>
      <c r="G445" s="168">
        <v>100</v>
      </c>
      <c r="H445" s="174" t="s">
        <v>11</v>
      </c>
      <c r="I445" s="165">
        <f t="shared" ref="I445:I473" si="9">G445*B445</f>
        <v>500</v>
      </c>
    </row>
    <row r="446" spans="1:9" ht="31.5">
      <c r="A446" s="156">
        <v>442</v>
      </c>
      <c r="B446" s="181">
        <v>5</v>
      </c>
      <c r="C446" s="161" t="s">
        <v>619</v>
      </c>
      <c r="D446" s="162" t="s">
        <v>493</v>
      </c>
      <c r="E446" s="162" t="s">
        <v>10</v>
      </c>
      <c r="F446" s="146" t="s">
        <v>620</v>
      </c>
      <c r="G446" s="168">
        <v>128</v>
      </c>
      <c r="H446" s="174" t="s">
        <v>11</v>
      </c>
      <c r="I446" s="165">
        <f t="shared" si="9"/>
        <v>640</v>
      </c>
    </row>
    <row r="447" spans="1:9" ht="47.25">
      <c r="A447" s="156">
        <v>443</v>
      </c>
      <c r="B447" s="181">
        <v>1</v>
      </c>
      <c r="C447" s="161" t="s">
        <v>621</v>
      </c>
      <c r="D447" s="162" t="s">
        <v>493</v>
      </c>
      <c r="E447" s="162" t="s">
        <v>10</v>
      </c>
      <c r="F447" s="146" t="s">
        <v>622</v>
      </c>
      <c r="G447" s="168">
        <v>768.2</v>
      </c>
      <c r="H447" s="174" t="s">
        <v>11</v>
      </c>
      <c r="I447" s="165">
        <f t="shared" si="9"/>
        <v>768.2</v>
      </c>
    </row>
    <row r="448" spans="1:9" ht="31.5">
      <c r="A448" s="156">
        <v>444</v>
      </c>
      <c r="B448" s="181">
        <v>10</v>
      </c>
      <c r="C448" s="161" t="s">
        <v>623</v>
      </c>
      <c r="D448" s="162" t="s">
        <v>493</v>
      </c>
      <c r="E448" s="162" t="s">
        <v>10</v>
      </c>
      <c r="F448" s="146" t="s">
        <v>624</v>
      </c>
      <c r="G448" s="168">
        <v>470</v>
      </c>
      <c r="H448" s="174" t="s">
        <v>24</v>
      </c>
      <c r="I448" s="165">
        <f t="shared" si="9"/>
        <v>4700</v>
      </c>
    </row>
    <row r="449" spans="1:9" ht="47.25">
      <c r="A449" s="156">
        <v>445</v>
      </c>
      <c r="B449" s="181">
        <v>10</v>
      </c>
      <c r="C449" s="161" t="s">
        <v>625</v>
      </c>
      <c r="D449" s="162" t="s">
        <v>493</v>
      </c>
      <c r="E449" s="162" t="s">
        <v>10</v>
      </c>
      <c r="F449" s="146" t="s">
        <v>626</v>
      </c>
      <c r="G449" s="168">
        <v>418.33</v>
      </c>
      <c r="H449" s="164" t="s">
        <v>24</v>
      </c>
      <c r="I449" s="165">
        <f t="shared" si="9"/>
        <v>4183.3</v>
      </c>
    </row>
    <row r="450" spans="1:9" ht="31.5">
      <c r="A450" s="156">
        <v>446</v>
      </c>
      <c r="B450" s="181">
        <v>3</v>
      </c>
      <c r="C450" s="161" t="s">
        <v>627</v>
      </c>
      <c r="D450" s="162" t="s">
        <v>493</v>
      </c>
      <c r="E450" s="162" t="s">
        <v>10</v>
      </c>
      <c r="F450" s="146" t="s">
        <v>628</v>
      </c>
      <c r="G450" s="168">
        <v>918</v>
      </c>
      <c r="H450" s="164" t="s">
        <v>24</v>
      </c>
      <c r="I450" s="165">
        <f t="shared" si="9"/>
        <v>2754</v>
      </c>
    </row>
    <row r="451" spans="1:9" ht="47.25">
      <c r="A451" s="156">
        <v>447</v>
      </c>
      <c r="B451" s="181">
        <v>1</v>
      </c>
      <c r="C451" s="161" t="s">
        <v>629</v>
      </c>
      <c r="D451" s="162" t="s">
        <v>493</v>
      </c>
      <c r="E451" s="162" t="s">
        <v>10</v>
      </c>
      <c r="F451" s="146" t="s">
        <v>630</v>
      </c>
      <c r="G451" s="168">
        <v>4610</v>
      </c>
      <c r="H451" s="164" t="s">
        <v>11</v>
      </c>
      <c r="I451" s="165">
        <f t="shared" si="9"/>
        <v>4610</v>
      </c>
    </row>
    <row r="452" spans="1:9" ht="78.75">
      <c r="A452" s="156">
        <v>448</v>
      </c>
      <c r="B452" s="181">
        <v>50</v>
      </c>
      <c r="C452" s="166" t="s">
        <v>631</v>
      </c>
      <c r="D452" s="162" t="s">
        <v>493</v>
      </c>
      <c r="E452" s="162" t="s">
        <v>10</v>
      </c>
      <c r="F452" s="146" t="s">
        <v>632</v>
      </c>
      <c r="G452" s="168">
        <v>385</v>
      </c>
      <c r="H452" s="164" t="s">
        <v>24</v>
      </c>
      <c r="I452" s="165">
        <f t="shared" si="9"/>
        <v>19250</v>
      </c>
    </row>
    <row r="453" spans="1:9" ht="78.75">
      <c r="A453" s="156">
        <v>449</v>
      </c>
      <c r="B453" s="181">
        <v>340</v>
      </c>
      <c r="C453" s="166" t="s">
        <v>633</v>
      </c>
      <c r="D453" s="162" t="s">
        <v>493</v>
      </c>
      <c r="E453" s="162" t="s">
        <v>10</v>
      </c>
      <c r="F453" s="146" t="s">
        <v>124</v>
      </c>
      <c r="G453" s="168">
        <v>459</v>
      </c>
      <c r="H453" s="164" t="s">
        <v>24</v>
      </c>
      <c r="I453" s="165">
        <f t="shared" si="9"/>
        <v>156060</v>
      </c>
    </row>
    <row r="454" spans="1:9" ht="31.5">
      <c r="A454" s="156">
        <v>450</v>
      </c>
      <c r="B454" s="181">
        <v>50</v>
      </c>
      <c r="C454" s="161" t="s">
        <v>634</v>
      </c>
      <c r="D454" s="162" t="s">
        <v>493</v>
      </c>
      <c r="E454" s="162" t="s">
        <v>10</v>
      </c>
      <c r="F454" s="146" t="s">
        <v>635</v>
      </c>
      <c r="G454" s="168">
        <v>230</v>
      </c>
      <c r="H454" s="164" t="s">
        <v>11</v>
      </c>
      <c r="I454" s="165">
        <f t="shared" si="9"/>
        <v>11500</v>
      </c>
    </row>
    <row r="455" spans="1:9" ht="31.5">
      <c r="A455" s="156">
        <v>451</v>
      </c>
      <c r="B455" s="181">
        <v>5</v>
      </c>
      <c r="C455" s="161" t="s">
        <v>636</v>
      </c>
      <c r="D455" s="162" t="s">
        <v>493</v>
      </c>
      <c r="E455" s="162" t="s">
        <v>10</v>
      </c>
      <c r="F455" s="146" t="s">
        <v>637</v>
      </c>
      <c r="G455" s="168">
        <v>331</v>
      </c>
      <c r="H455" s="164" t="s">
        <v>11</v>
      </c>
      <c r="I455" s="165">
        <f t="shared" si="9"/>
        <v>1655</v>
      </c>
    </row>
    <row r="456" spans="1:9" ht="31.5">
      <c r="A456" s="156">
        <v>452</v>
      </c>
      <c r="B456" s="181">
        <v>5</v>
      </c>
      <c r="C456" s="161" t="s">
        <v>638</v>
      </c>
      <c r="D456" s="162" t="s">
        <v>493</v>
      </c>
      <c r="E456" s="162" t="s">
        <v>10</v>
      </c>
      <c r="F456" s="146" t="s">
        <v>639</v>
      </c>
      <c r="G456" s="168">
        <v>304</v>
      </c>
      <c r="H456" s="164" t="s">
        <v>11</v>
      </c>
      <c r="I456" s="165">
        <f t="shared" si="9"/>
        <v>1520</v>
      </c>
    </row>
    <row r="457" spans="1:9" ht="31.5">
      <c r="A457" s="156">
        <v>453</v>
      </c>
      <c r="B457" s="181">
        <v>10</v>
      </c>
      <c r="C457" s="161" t="s">
        <v>640</v>
      </c>
      <c r="D457" s="162" t="s">
        <v>493</v>
      </c>
      <c r="E457" s="162" t="s">
        <v>10</v>
      </c>
      <c r="F457" s="146" t="s">
        <v>641</v>
      </c>
      <c r="G457" s="168">
        <v>730</v>
      </c>
      <c r="H457" s="164" t="s">
        <v>11</v>
      </c>
      <c r="I457" s="165">
        <f t="shared" si="9"/>
        <v>7300</v>
      </c>
    </row>
    <row r="458" spans="1:9" ht="47.25">
      <c r="A458" s="156">
        <v>454</v>
      </c>
      <c r="B458" s="181">
        <v>1000</v>
      </c>
      <c r="C458" s="161" t="s">
        <v>642</v>
      </c>
      <c r="D458" s="162" t="s">
        <v>493</v>
      </c>
      <c r="E458" s="162" t="s">
        <v>10</v>
      </c>
      <c r="F458" s="146" t="s">
        <v>643</v>
      </c>
      <c r="G458" s="168">
        <v>10</v>
      </c>
      <c r="H458" s="164" t="s">
        <v>644</v>
      </c>
      <c r="I458" s="165">
        <f t="shared" si="9"/>
        <v>10000</v>
      </c>
    </row>
    <row r="459" spans="1:9" ht="47.25">
      <c r="A459" s="156">
        <v>455</v>
      </c>
      <c r="B459" s="181">
        <v>3</v>
      </c>
      <c r="C459" s="161" t="s">
        <v>645</v>
      </c>
      <c r="D459" s="162" t="s">
        <v>493</v>
      </c>
      <c r="E459" s="162" t="s">
        <v>10</v>
      </c>
      <c r="F459" s="146" t="s">
        <v>646</v>
      </c>
      <c r="G459" s="168">
        <v>3730</v>
      </c>
      <c r="H459" s="164" t="s">
        <v>33</v>
      </c>
      <c r="I459" s="165">
        <f t="shared" si="9"/>
        <v>11190</v>
      </c>
    </row>
    <row r="460" spans="1:9" ht="63">
      <c r="A460" s="156">
        <v>456</v>
      </c>
      <c r="B460" s="181">
        <v>1</v>
      </c>
      <c r="C460" s="161" t="s">
        <v>647</v>
      </c>
      <c r="D460" s="162" t="s">
        <v>493</v>
      </c>
      <c r="E460" s="162" t="s">
        <v>10</v>
      </c>
      <c r="F460" s="146" t="s">
        <v>648</v>
      </c>
      <c r="G460" s="168">
        <v>5678</v>
      </c>
      <c r="H460" s="164" t="s">
        <v>11</v>
      </c>
      <c r="I460" s="165">
        <f t="shared" si="9"/>
        <v>5678</v>
      </c>
    </row>
    <row r="461" spans="1:9">
      <c r="A461" s="156">
        <v>457</v>
      </c>
      <c r="B461" s="181">
        <v>2400</v>
      </c>
      <c r="C461" s="161" t="s">
        <v>649</v>
      </c>
      <c r="D461" s="162" t="s">
        <v>493</v>
      </c>
      <c r="E461" s="162" t="s">
        <v>10</v>
      </c>
      <c r="F461" s="146" t="s">
        <v>650</v>
      </c>
      <c r="G461" s="168">
        <v>5</v>
      </c>
      <c r="H461" s="164" t="s">
        <v>651</v>
      </c>
      <c r="I461" s="165">
        <f t="shared" si="9"/>
        <v>12000</v>
      </c>
    </row>
    <row r="462" spans="1:9" ht="47.25">
      <c r="A462" s="156">
        <v>458</v>
      </c>
      <c r="B462" s="181">
        <v>2</v>
      </c>
      <c r="C462" s="161" t="s">
        <v>652</v>
      </c>
      <c r="D462" s="162" t="s">
        <v>493</v>
      </c>
      <c r="E462" s="162" t="s">
        <v>10</v>
      </c>
      <c r="F462" s="146" t="s">
        <v>653</v>
      </c>
      <c r="G462" s="168">
        <v>5850</v>
      </c>
      <c r="H462" s="164" t="s">
        <v>11</v>
      </c>
      <c r="I462" s="165">
        <f t="shared" si="9"/>
        <v>11700</v>
      </c>
    </row>
    <row r="463" spans="1:9" ht="110.25">
      <c r="A463" s="156">
        <v>459</v>
      </c>
      <c r="B463" s="181">
        <v>1</v>
      </c>
      <c r="C463" s="161" t="s">
        <v>654</v>
      </c>
      <c r="D463" s="162" t="s">
        <v>493</v>
      </c>
      <c r="E463" s="162" t="s">
        <v>10</v>
      </c>
      <c r="F463" s="147" t="s">
        <v>655</v>
      </c>
      <c r="G463" s="168">
        <v>1765</v>
      </c>
      <c r="H463" s="164" t="s">
        <v>11</v>
      </c>
      <c r="I463" s="165">
        <f t="shared" si="9"/>
        <v>1765</v>
      </c>
    </row>
    <row r="464" spans="1:9" ht="31.5">
      <c r="A464" s="156">
        <v>460</v>
      </c>
      <c r="B464" s="181">
        <v>6</v>
      </c>
      <c r="C464" s="161" t="s">
        <v>656</v>
      </c>
      <c r="D464" s="162" t="s">
        <v>493</v>
      </c>
      <c r="E464" s="162" t="s">
        <v>10</v>
      </c>
      <c r="F464" s="147" t="s">
        <v>657</v>
      </c>
      <c r="G464" s="168">
        <v>318</v>
      </c>
      <c r="H464" s="164" t="s">
        <v>11</v>
      </c>
      <c r="I464" s="165">
        <f t="shared" si="9"/>
        <v>1908</v>
      </c>
    </row>
    <row r="465" spans="1:9" ht="31.5">
      <c r="A465" s="156">
        <v>461</v>
      </c>
      <c r="B465" s="181">
        <v>2</v>
      </c>
      <c r="C465" s="161" t="s">
        <v>658</v>
      </c>
      <c r="D465" s="162" t="s">
        <v>493</v>
      </c>
      <c r="E465" s="162" t="s">
        <v>10</v>
      </c>
      <c r="F465" s="147" t="s">
        <v>659</v>
      </c>
      <c r="G465" s="168">
        <v>134</v>
      </c>
      <c r="H465" s="164" t="s">
        <v>11</v>
      </c>
      <c r="I465" s="165">
        <f t="shared" si="9"/>
        <v>268</v>
      </c>
    </row>
    <row r="466" spans="1:9">
      <c r="A466" s="156">
        <v>462</v>
      </c>
      <c r="B466" s="181">
        <v>2</v>
      </c>
      <c r="C466" s="161" t="s">
        <v>660</v>
      </c>
      <c r="D466" s="162" t="s">
        <v>493</v>
      </c>
      <c r="E466" s="162" t="s">
        <v>10</v>
      </c>
      <c r="F466" s="147" t="s">
        <v>661</v>
      </c>
      <c r="G466" s="168">
        <v>122</v>
      </c>
      <c r="H466" s="171" t="s">
        <v>11</v>
      </c>
      <c r="I466" s="165">
        <f t="shared" si="9"/>
        <v>244</v>
      </c>
    </row>
    <row r="467" spans="1:9" ht="47.25">
      <c r="A467" s="156">
        <v>463</v>
      </c>
      <c r="B467" s="181">
        <v>1</v>
      </c>
      <c r="C467" s="161" t="s">
        <v>662</v>
      </c>
      <c r="D467" s="162" t="s">
        <v>493</v>
      </c>
      <c r="E467" s="162" t="s">
        <v>10</v>
      </c>
      <c r="F467" s="147" t="s">
        <v>663</v>
      </c>
      <c r="G467" s="168">
        <v>46000</v>
      </c>
      <c r="H467" s="171" t="s">
        <v>11</v>
      </c>
      <c r="I467" s="165">
        <f t="shared" si="9"/>
        <v>46000</v>
      </c>
    </row>
    <row r="468" spans="1:9" ht="47.25">
      <c r="A468" s="156">
        <v>464</v>
      </c>
      <c r="B468" s="181">
        <v>1</v>
      </c>
      <c r="C468" s="161" t="s">
        <v>664</v>
      </c>
      <c r="D468" s="162" t="s">
        <v>493</v>
      </c>
      <c r="E468" s="162" t="s">
        <v>10</v>
      </c>
      <c r="F468" s="147" t="s">
        <v>665</v>
      </c>
      <c r="G468" s="168">
        <v>6518</v>
      </c>
      <c r="H468" s="164" t="s">
        <v>11</v>
      </c>
      <c r="I468" s="165">
        <f t="shared" si="9"/>
        <v>6518</v>
      </c>
    </row>
    <row r="469" spans="1:9" ht="63">
      <c r="A469" s="156">
        <v>465</v>
      </c>
      <c r="B469" s="181">
        <v>36</v>
      </c>
      <c r="C469" s="161" t="s">
        <v>666</v>
      </c>
      <c r="D469" s="162" t="s">
        <v>493</v>
      </c>
      <c r="E469" s="162" t="s">
        <v>10</v>
      </c>
      <c r="F469" s="147" t="s">
        <v>667</v>
      </c>
      <c r="G469" s="163">
        <v>5848</v>
      </c>
      <c r="H469" s="174" t="s">
        <v>25</v>
      </c>
      <c r="I469" s="165">
        <f t="shared" si="9"/>
        <v>210528</v>
      </c>
    </row>
    <row r="470" spans="1:9" ht="63">
      <c r="A470" s="156">
        <v>466</v>
      </c>
      <c r="B470" s="181">
        <v>144</v>
      </c>
      <c r="C470" s="161" t="s">
        <v>668</v>
      </c>
      <c r="D470" s="162" t="s">
        <v>493</v>
      </c>
      <c r="E470" s="162" t="s">
        <v>10</v>
      </c>
      <c r="F470" s="147" t="s">
        <v>669</v>
      </c>
      <c r="G470" s="163">
        <v>2451</v>
      </c>
      <c r="H470" s="174" t="s">
        <v>33</v>
      </c>
      <c r="I470" s="165">
        <f t="shared" si="9"/>
        <v>352944</v>
      </c>
    </row>
    <row r="471" spans="1:9">
      <c r="A471" s="156">
        <v>467</v>
      </c>
      <c r="B471" s="181">
        <v>591.16999999999996</v>
      </c>
      <c r="C471" s="161" t="s">
        <v>134</v>
      </c>
      <c r="D471" s="162" t="s">
        <v>493</v>
      </c>
      <c r="E471" s="162" t="s">
        <v>10</v>
      </c>
      <c r="F471" s="147" t="s">
        <v>135</v>
      </c>
      <c r="G471" s="168">
        <v>40</v>
      </c>
      <c r="H471" s="174" t="s">
        <v>25</v>
      </c>
      <c r="I471" s="165">
        <f t="shared" si="9"/>
        <v>23646.799999999999</v>
      </c>
    </row>
    <row r="472" spans="1:9">
      <c r="A472" s="156">
        <v>468</v>
      </c>
      <c r="B472" s="181">
        <v>1465.96</v>
      </c>
      <c r="C472" s="161" t="s">
        <v>136</v>
      </c>
      <c r="D472" s="162" t="s">
        <v>493</v>
      </c>
      <c r="E472" s="162" t="s">
        <v>10</v>
      </c>
      <c r="F472" s="147" t="s">
        <v>137</v>
      </c>
      <c r="G472" s="168">
        <v>97.5</v>
      </c>
      <c r="H472" s="174" t="s">
        <v>25</v>
      </c>
      <c r="I472" s="165">
        <f t="shared" si="9"/>
        <v>142931.1</v>
      </c>
    </row>
    <row r="473" spans="1:9">
      <c r="A473" s="156">
        <v>469</v>
      </c>
      <c r="B473" s="181">
        <v>218.06</v>
      </c>
      <c r="C473" s="161" t="s">
        <v>670</v>
      </c>
      <c r="D473" s="162" t="s">
        <v>493</v>
      </c>
      <c r="E473" s="162" t="s">
        <v>10</v>
      </c>
      <c r="F473" s="147" t="s">
        <v>671</v>
      </c>
      <c r="G473" s="168">
        <v>30</v>
      </c>
      <c r="H473" s="174" t="s">
        <v>25</v>
      </c>
      <c r="I473" s="165">
        <f t="shared" si="9"/>
        <v>6541.8</v>
      </c>
    </row>
    <row r="474" spans="1:9">
      <c r="A474" s="147"/>
      <c r="B474" s="181"/>
      <c r="C474" s="190" t="s">
        <v>747</v>
      </c>
      <c r="D474" s="190"/>
      <c r="E474" s="190"/>
      <c r="F474" s="190"/>
      <c r="G474" s="190"/>
      <c r="H474" s="190"/>
      <c r="I474" s="183">
        <f>SUM(I5:I473)</f>
        <v>52162346.305960014</v>
      </c>
    </row>
    <row r="475" spans="1:9">
      <c r="A475" s="147"/>
      <c r="B475" s="181"/>
      <c r="C475" s="190" t="s">
        <v>673</v>
      </c>
      <c r="D475" s="190"/>
      <c r="E475" s="190"/>
      <c r="F475" s="190"/>
      <c r="G475" s="190"/>
      <c r="H475" s="190"/>
      <c r="I475" s="183">
        <f>I474*18/100</f>
        <v>9389222.3350728024</v>
      </c>
    </row>
    <row r="476" spans="1:9">
      <c r="A476" s="185" t="s">
        <v>748</v>
      </c>
      <c r="B476" s="185"/>
      <c r="C476" s="185"/>
      <c r="D476" s="185"/>
      <c r="E476" s="185"/>
      <c r="F476" s="185"/>
      <c r="G476" s="185"/>
      <c r="H476" s="185"/>
      <c r="I476" s="184">
        <f>SUM(I474:I475)</f>
        <v>61551568.641032815</v>
      </c>
    </row>
  </sheetData>
  <mergeCells count="6">
    <mergeCell ref="A476:H476"/>
    <mergeCell ref="A1:I1"/>
    <mergeCell ref="A2:I2"/>
    <mergeCell ref="A3:I3"/>
    <mergeCell ref="C474:H474"/>
    <mergeCell ref="C475:H475"/>
  </mergeCells>
  <printOptions horizontalCentered="1"/>
  <pageMargins left="0.23622047244094491" right="0.23622047244094491" top="0.43307086614173229" bottom="0.43307086614173229" header="0.31496062992125984" footer="0.31496062992125984"/>
  <pageSetup paperSize="5" scale="63" fitToHeight="32" orientation="portrait" r:id="rId1"/>
  <rowBreaks count="1" manualBreakCount="1">
    <brk id="368" max="8" man="1"/>
  </rowBreaks>
</worksheet>
</file>

<file path=xl/worksheets/sheet2.xml><?xml version="1.0" encoding="utf-8"?>
<worksheet xmlns="http://schemas.openxmlformats.org/spreadsheetml/2006/main" xmlns:r="http://schemas.openxmlformats.org/officeDocument/2006/relationships">
  <sheetPr>
    <pageSetUpPr fitToPage="1"/>
  </sheetPr>
  <dimension ref="A1:R693"/>
  <sheetViews>
    <sheetView topLeftCell="A58" zoomScaleSheetLayoutView="120" workbookViewId="0">
      <selection activeCell="L491" sqref="L491"/>
    </sheetView>
  </sheetViews>
  <sheetFormatPr defaultRowHeight="12.75"/>
  <cols>
    <col min="1" max="1" width="6.42578125" style="67" bestFit="1" customWidth="1"/>
    <col min="2" max="2" width="10.140625" style="96" bestFit="1" customWidth="1"/>
    <col min="3" max="3" width="91" style="69" customWidth="1"/>
    <col min="4" max="4" width="7.42578125" style="67" hidden="1" customWidth="1"/>
    <col min="5" max="5" width="11" style="67" hidden="1" customWidth="1"/>
    <col min="6" max="6" width="16.42578125" style="67" bestFit="1" customWidth="1"/>
    <col min="7" max="7" width="14.42578125" style="70" customWidth="1"/>
    <col min="8" max="8" width="12.42578125" style="67" customWidth="1"/>
    <col min="9" max="9" width="21" style="70" customWidth="1"/>
    <col min="10" max="10" width="9.140625" style="1"/>
    <col min="11" max="11" width="12.140625" style="1" bestFit="1" customWidth="1"/>
    <col min="12" max="12" width="9.140625" style="1"/>
    <col min="13" max="13" width="15" style="1" customWidth="1"/>
    <col min="14" max="16384" width="9.140625" style="1"/>
  </cols>
  <sheetData>
    <row r="1" spans="1:15" ht="54" customHeight="1">
      <c r="A1" s="194" t="s">
        <v>675</v>
      </c>
      <c r="B1" s="195"/>
      <c r="C1" s="195"/>
      <c r="D1" s="195"/>
      <c r="E1" s="195"/>
      <c r="F1" s="195"/>
      <c r="G1" s="195"/>
      <c r="H1" s="195"/>
      <c r="I1" s="195"/>
    </row>
    <row r="2" spans="1:15">
      <c r="A2" s="201" t="s">
        <v>266</v>
      </c>
      <c r="B2" s="202"/>
      <c r="C2" s="202"/>
      <c r="D2" s="202"/>
      <c r="E2" s="202"/>
      <c r="F2" s="202"/>
      <c r="G2" s="202"/>
      <c r="H2" s="202"/>
      <c r="I2" s="203"/>
    </row>
    <row r="3" spans="1:15">
      <c r="A3" s="201" t="s">
        <v>267</v>
      </c>
      <c r="B3" s="202"/>
      <c r="C3" s="202"/>
      <c r="D3" s="202"/>
      <c r="E3" s="202"/>
      <c r="F3" s="202"/>
      <c r="G3" s="202"/>
      <c r="H3" s="202"/>
      <c r="I3" s="203"/>
    </row>
    <row r="4" spans="1:15" ht="51">
      <c r="A4" s="85" t="s">
        <v>156</v>
      </c>
      <c r="B4" s="82" t="s">
        <v>0</v>
      </c>
      <c r="C4" s="88" t="s">
        <v>1</v>
      </c>
      <c r="D4" s="85" t="s">
        <v>2</v>
      </c>
      <c r="E4" s="85" t="s">
        <v>3</v>
      </c>
      <c r="F4" s="85" t="s">
        <v>4</v>
      </c>
      <c r="G4" s="5" t="s">
        <v>5</v>
      </c>
      <c r="H4" s="85" t="s">
        <v>6</v>
      </c>
      <c r="I4" s="3" t="s">
        <v>7</v>
      </c>
    </row>
    <row r="5" spans="1:15">
      <c r="A5" s="194" t="s">
        <v>8</v>
      </c>
      <c r="B5" s="196"/>
      <c r="C5" s="196"/>
      <c r="D5" s="196"/>
      <c r="E5" s="196"/>
      <c r="F5" s="196"/>
      <c r="G5" s="196"/>
      <c r="H5" s="196"/>
      <c r="I5" s="197"/>
    </row>
    <row r="6" spans="1:15">
      <c r="A6" s="86">
        <v>1</v>
      </c>
      <c r="B6" s="97">
        <v>16</v>
      </c>
      <c r="C6" s="98" t="s">
        <v>268</v>
      </c>
      <c r="D6" s="86" t="s">
        <v>9</v>
      </c>
      <c r="E6" s="86" t="s">
        <v>10</v>
      </c>
      <c r="F6" s="78" t="s">
        <v>269</v>
      </c>
      <c r="G6" s="14">
        <v>176</v>
      </c>
      <c r="H6" s="78" t="s">
        <v>11</v>
      </c>
      <c r="I6" s="10">
        <f>B6*G6</f>
        <v>2816</v>
      </c>
      <c r="K6" s="102"/>
      <c r="O6" s="103"/>
    </row>
    <row r="7" spans="1:15" ht="38.25">
      <c r="A7" s="86">
        <v>2</v>
      </c>
      <c r="B7" s="99">
        <v>5.76</v>
      </c>
      <c r="C7" s="8" t="s">
        <v>34</v>
      </c>
      <c r="D7" s="86" t="s">
        <v>9</v>
      </c>
      <c r="E7" s="86" t="s">
        <v>10</v>
      </c>
      <c r="F7" s="78" t="s">
        <v>35</v>
      </c>
      <c r="G7" s="14">
        <v>412.08</v>
      </c>
      <c r="H7" s="78" t="s">
        <v>31</v>
      </c>
      <c r="I7" s="10">
        <f t="shared" ref="I7:I70" si="0">B7*G7</f>
        <v>2373.5807999999997</v>
      </c>
      <c r="K7" s="104"/>
      <c r="O7" s="103"/>
    </row>
    <row r="8" spans="1:15">
      <c r="A8" s="86">
        <v>3</v>
      </c>
      <c r="B8" s="97">
        <v>16</v>
      </c>
      <c r="C8" s="98" t="s">
        <v>270</v>
      </c>
      <c r="D8" s="86" t="s">
        <v>9</v>
      </c>
      <c r="E8" s="86" t="s">
        <v>10</v>
      </c>
      <c r="F8" s="78" t="s">
        <v>271</v>
      </c>
      <c r="G8" s="14">
        <v>107</v>
      </c>
      <c r="H8" s="78" t="s">
        <v>11</v>
      </c>
      <c r="I8" s="10">
        <f t="shared" si="0"/>
        <v>1712</v>
      </c>
      <c r="K8" s="102"/>
      <c r="O8" s="103"/>
    </row>
    <row r="9" spans="1:15" ht="51">
      <c r="A9" s="86">
        <v>4</v>
      </c>
      <c r="B9" s="97">
        <v>16</v>
      </c>
      <c r="C9" s="98" t="s">
        <v>171</v>
      </c>
      <c r="D9" s="86" t="s">
        <v>9</v>
      </c>
      <c r="E9" s="86" t="s">
        <v>10</v>
      </c>
      <c r="F9" s="78" t="s">
        <v>272</v>
      </c>
      <c r="G9" s="9">
        <v>1770</v>
      </c>
      <c r="H9" s="78" t="s">
        <v>11</v>
      </c>
      <c r="I9" s="10">
        <f t="shared" si="0"/>
        <v>28320</v>
      </c>
      <c r="K9" s="102"/>
      <c r="O9" s="103"/>
    </row>
    <row r="10" spans="1:15" ht="76.5">
      <c r="A10" s="86">
        <v>5</v>
      </c>
      <c r="B10" s="99">
        <v>5.76</v>
      </c>
      <c r="C10" s="98" t="s">
        <v>172</v>
      </c>
      <c r="D10" s="86" t="s">
        <v>9</v>
      </c>
      <c r="E10" s="86" t="s">
        <v>10</v>
      </c>
      <c r="F10" s="78" t="s">
        <v>273</v>
      </c>
      <c r="G10" s="9">
        <v>6852</v>
      </c>
      <c r="H10" s="78" t="s">
        <v>31</v>
      </c>
      <c r="I10" s="10">
        <f t="shared" si="0"/>
        <v>39467.519999999997</v>
      </c>
      <c r="K10" s="104"/>
      <c r="O10" s="103"/>
    </row>
    <row r="11" spans="1:15" ht="76.5">
      <c r="A11" s="86">
        <v>6</v>
      </c>
      <c r="B11" s="99">
        <v>5.76</v>
      </c>
      <c r="C11" s="8" t="s">
        <v>36</v>
      </c>
      <c r="D11" s="86" t="s">
        <v>9</v>
      </c>
      <c r="E11" s="86" t="s">
        <v>10</v>
      </c>
      <c r="F11" s="78" t="s">
        <v>37</v>
      </c>
      <c r="G11" s="9">
        <v>2181</v>
      </c>
      <c r="H11" s="78" t="s">
        <v>31</v>
      </c>
      <c r="I11" s="10">
        <f t="shared" si="0"/>
        <v>12562.56</v>
      </c>
      <c r="K11" s="104"/>
      <c r="O11" s="103"/>
    </row>
    <row r="12" spans="1:15" ht="102">
      <c r="A12" s="86">
        <v>7</v>
      </c>
      <c r="B12" s="99">
        <v>5.76</v>
      </c>
      <c r="C12" s="8" t="s">
        <v>158</v>
      </c>
      <c r="D12" s="86" t="s">
        <v>9</v>
      </c>
      <c r="E12" s="86" t="s">
        <v>10</v>
      </c>
      <c r="F12" s="78" t="s">
        <v>38</v>
      </c>
      <c r="G12" s="14">
        <v>851</v>
      </c>
      <c r="H12" s="78" t="s">
        <v>31</v>
      </c>
      <c r="I12" s="10">
        <f t="shared" si="0"/>
        <v>4901.76</v>
      </c>
      <c r="K12" s="104"/>
      <c r="O12" s="103"/>
    </row>
    <row r="13" spans="1:15" ht="89.25">
      <c r="A13" s="86">
        <v>8</v>
      </c>
      <c r="B13" s="99">
        <v>5.76</v>
      </c>
      <c r="C13" s="8" t="s">
        <v>157</v>
      </c>
      <c r="D13" s="86" t="s">
        <v>9</v>
      </c>
      <c r="E13" s="86" t="s">
        <v>10</v>
      </c>
      <c r="F13" s="78" t="s">
        <v>39</v>
      </c>
      <c r="G13" s="9">
        <v>1293</v>
      </c>
      <c r="H13" s="78" t="s">
        <v>31</v>
      </c>
      <c r="I13" s="10">
        <f t="shared" si="0"/>
        <v>7447.6799999999994</v>
      </c>
      <c r="K13" s="104"/>
      <c r="O13" s="103"/>
    </row>
    <row r="14" spans="1:15" ht="89.25">
      <c r="A14" s="86">
        <v>9</v>
      </c>
      <c r="B14" s="99">
        <v>5.76</v>
      </c>
      <c r="C14" s="8" t="s">
        <v>40</v>
      </c>
      <c r="D14" s="86" t="s">
        <v>9</v>
      </c>
      <c r="E14" s="86" t="s">
        <v>10</v>
      </c>
      <c r="F14" s="78" t="s">
        <v>41</v>
      </c>
      <c r="G14" s="14">
        <v>482</v>
      </c>
      <c r="H14" s="78" t="s">
        <v>31</v>
      </c>
      <c r="I14" s="10">
        <f t="shared" si="0"/>
        <v>2776.3199999999997</v>
      </c>
      <c r="K14" s="104"/>
      <c r="O14" s="103"/>
    </row>
    <row r="15" spans="1:15" ht="51">
      <c r="A15" s="86">
        <v>10</v>
      </c>
      <c r="B15" s="99">
        <v>5.76</v>
      </c>
      <c r="C15" s="12" t="s">
        <v>149</v>
      </c>
      <c r="D15" s="86" t="s">
        <v>9</v>
      </c>
      <c r="E15" s="86" t="s">
        <v>10</v>
      </c>
      <c r="F15" s="78" t="s">
        <v>30</v>
      </c>
      <c r="G15" s="9">
        <v>1470</v>
      </c>
      <c r="H15" s="78" t="s">
        <v>31</v>
      </c>
      <c r="I15" s="10">
        <f t="shared" si="0"/>
        <v>8467.1999999999989</v>
      </c>
      <c r="K15" s="104"/>
      <c r="O15" s="103"/>
    </row>
    <row r="16" spans="1:15" ht="102">
      <c r="A16" s="86">
        <v>11</v>
      </c>
      <c r="B16" s="97">
        <v>16</v>
      </c>
      <c r="C16" s="98" t="s">
        <v>381</v>
      </c>
      <c r="D16" s="86" t="s">
        <v>9</v>
      </c>
      <c r="E16" s="86" t="s">
        <v>10</v>
      </c>
      <c r="F16" s="78" t="s">
        <v>274</v>
      </c>
      <c r="G16" s="9">
        <v>1952.61</v>
      </c>
      <c r="H16" s="78" t="s">
        <v>11</v>
      </c>
      <c r="I16" s="10">
        <f t="shared" si="0"/>
        <v>31241.759999999998</v>
      </c>
      <c r="K16" s="102"/>
      <c r="O16" s="103"/>
    </row>
    <row r="17" spans="1:15" ht="51">
      <c r="A17" s="86">
        <v>12</v>
      </c>
      <c r="B17" s="99">
        <v>17.757999999999999</v>
      </c>
      <c r="C17" s="8" t="s">
        <v>154</v>
      </c>
      <c r="D17" s="86" t="s">
        <v>9</v>
      </c>
      <c r="E17" s="86" t="s">
        <v>10</v>
      </c>
      <c r="F17" s="78" t="s">
        <v>32</v>
      </c>
      <c r="G17" s="9">
        <v>6579</v>
      </c>
      <c r="H17" s="78" t="s">
        <v>25</v>
      </c>
      <c r="I17" s="10">
        <f t="shared" si="0"/>
        <v>116829.882</v>
      </c>
      <c r="K17" s="104"/>
      <c r="O17" s="103"/>
    </row>
    <row r="18" spans="1:15">
      <c r="A18" s="86">
        <v>13</v>
      </c>
      <c r="B18" s="99">
        <v>9.24</v>
      </c>
      <c r="C18" s="98" t="s">
        <v>275</v>
      </c>
      <c r="D18" s="86" t="s">
        <v>9</v>
      </c>
      <c r="E18" s="86" t="s">
        <v>10</v>
      </c>
      <c r="F18" s="78" t="s">
        <v>276</v>
      </c>
      <c r="G18" s="14">
        <v>373</v>
      </c>
      <c r="H18" s="78" t="s">
        <v>33</v>
      </c>
      <c r="I18" s="10">
        <f t="shared" si="0"/>
        <v>3446.52</v>
      </c>
      <c r="K18" s="104"/>
      <c r="O18" s="103"/>
    </row>
    <row r="19" spans="1:15" ht="51">
      <c r="A19" s="86">
        <v>14</v>
      </c>
      <c r="B19" s="97">
        <v>16</v>
      </c>
      <c r="C19" s="98" t="s">
        <v>174</v>
      </c>
      <c r="D19" s="86" t="s">
        <v>9</v>
      </c>
      <c r="E19" s="86" t="s">
        <v>10</v>
      </c>
      <c r="F19" s="78" t="s">
        <v>173</v>
      </c>
      <c r="G19" s="14">
        <v>48</v>
      </c>
      <c r="H19" s="78" t="s">
        <v>11</v>
      </c>
      <c r="I19" s="10">
        <f t="shared" si="0"/>
        <v>768</v>
      </c>
      <c r="K19" s="102"/>
      <c r="O19" s="103"/>
    </row>
    <row r="20" spans="1:15">
      <c r="A20" s="86">
        <v>15</v>
      </c>
      <c r="B20" s="99">
        <v>5.0629999999999997</v>
      </c>
      <c r="C20" s="98" t="s">
        <v>62</v>
      </c>
      <c r="D20" s="86" t="s">
        <v>9</v>
      </c>
      <c r="E20" s="86" t="s">
        <v>10</v>
      </c>
      <c r="F20" s="78" t="s">
        <v>26</v>
      </c>
      <c r="G20" s="14">
        <v>221</v>
      </c>
      <c r="H20" s="78" t="s">
        <v>31</v>
      </c>
      <c r="I20" s="10">
        <f t="shared" si="0"/>
        <v>1118.923</v>
      </c>
      <c r="K20" s="104"/>
      <c r="O20" s="103"/>
    </row>
    <row r="21" spans="1:15" ht="38.25">
      <c r="A21" s="86">
        <v>16</v>
      </c>
      <c r="B21" s="99">
        <v>5.0629999999999997</v>
      </c>
      <c r="C21" s="8" t="s">
        <v>34</v>
      </c>
      <c r="D21" s="86" t="s">
        <v>9</v>
      </c>
      <c r="E21" s="86" t="s">
        <v>10</v>
      </c>
      <c r="F21" s="78" t="s">
        <v>35</v>
      </c>
      <c r="G21" s="14">
        <v>412.08</v>
      </c>
      <c r="H21" s="78" t="s">
        <v>31</v>
      </c>
      <c r="I21" s="10">
        <f t="shared" si="0"/>
        <v>2086.3610399999998</v>
      </c>
      <c r="K21" s="104"/>
      <c r="O21" s="103"/>
    </row>
    <row r="22" spans="1:15">
      <c r="A22" s="86">
        <v>17</v>
      </c>
      <c r="B22" s="99">
        <v>5.0629999999999997</v>
      </c>
      <c r="C22" s="98" t="s">
        <v>63</v>
      </c>
      <c r="D22" s="86" t="s">
        <v>9</v>
      </c>
      <c r="E22" s="86" t="s">
        <v>10</v>
      </c>
      <c r="F22" s="78" t="s">
        <v>28</v>
      </c>
      <c r="G22" s="14">
        <v>185</v>
      </c>
      <c r="H22" s="78" t="s">
        <v>31</v>
      </c>
      <c r="I22" s="10">
        <f t="shared" si="0"/>
        <v>936.65499999999997</v>
      </c>
      <c r="K22" s="104"/>
      <c r="O22" s="103"/>
    </row>
    <row r="23" spans="1:15" ht="76.5">
      <c r="A23" s="86">
        <v>18</v>
      </c>
      <c r="B23" s="99">
        <v>5.0629999999999997</v>
      </c>
      <c r="C23" s="98" t="s">
        <v>172</v>
      </c>
      <c r="D23" s="86" t="s">
        <v>9</v>
      </c>
      <c r="E23" s="86" t="s">
        <v>10</v>
      </c>
      <c r="F23" s="78" t="s">
        <v>273</v>
      </c>
      <c r="G23" s="9">
        <v>6852</v>
      </c>
      <c r="H23" s="78" t="s">
        <v>31</v>
      </c>
      <c r="I23" s="10">
        <f t="shared" si="0"/>
        <v>34691.675999999999</v>
      </c>
      <c r="K23" s="104"/>
      <c r="O23" s="103"/>
    </row>
    <row r="24" spans="1:15" ht="76.5">
      <c r="A24" s="86">
        <v>19</v>
      </c>
      <c r="B24" s="99">
        <v>5.0629999999999997</v>
      </c>
      <c r="C24" s="8" t="s">
        <v>36</v>
      </c>
      <c r="D24" s="86" t="s">
        <v>9</v>
      </c>
      <c r="E24" s="86" t="s">
        <v>10</v>
      </c>
      <c r="F24" s="78" t="s">
        <v>37</v>
      </c>
      <c r="G24" s="9">
        <v>2181</v>
      </c>
      <c r="H24" s="78" t="s">
        <v>31</v>
      </c>
      <c r="I24" s="10">
        <f t="shared" si="0"/>
        <v>11042.403</v>
      </c>
      <c r="K24" s="104"/>
      <c r="O24" s="103"/>
    </row>
    <row r="25" spans="1:15" ht="102">
      <c r="A25" s="86">
        <v>20</v>
      </c>
      <c r="B25" s="99">
        <v>5.0629999999999997</v>
      </c>
      <c r="C25" s="8" t="s">
        <v>158</v>
      </c>
      <c r="D25" s="86" t="s">
        <v>9</v>
      </c>
      <c r="E25" s="86" t="s">
        <v>10</v>
      </c>
      <c r="F25" s="78" t="s">
        <v>38</v>
      </c>
      <c r="G25" s="14">
        <v>851</v>
      </c>
      <c r="H25" s="78" t="s">
        <v>31</v>
      </c>
      <c r="I25" s="10">
        <f t="shared" si="0"/>
        <v>4308.6129999999994</v>
      </c>
      <c r="K25" s="104"/>
      <c r="O25" s="103"/>
    </row>
    <row r="26" spans="1:15" ht="89.25">
      <c r="A26" s="86">
        <v>21</v>
      </c>
      <c r="B26" s="99">
        <v>5.0629999999999997</v>
      </c>
      <c r="C26" s="8" t="s">
        <v>157</v>
      </c>
      <c r="D26" s="86" t="s">
        <v>9</v>
      </c>
      <c r="E26" s="86" t="s">
        <v>147</v>
      </c>
      <c r="F26" s="78" t="s">
        <v>39</v>
      </c>
      <c r="G26" s="9">
        <v>1293</v>
      </c>
      <c r="H26" s="78" t="s">
        <v>31</v>
      </c>
      <c r="I26" s="10">
        <f t="shared" si="0"/>
        <v>6546.4589999999998</v>
      </c>
      <c r="K26" s="104"/>
      <c r="O26" s="103"/>
    </row>
    <row r="27" spans="1:15" ht="89.25">
      <c r="A27" s="86">
        <v>22</v>
      </c>
      <c r="B27" s="99">
        <v>5.0629999999999997</v>
      </c>
      <c r="C27" s="8" t="s">
        <v>40</v>
      </c>
      <c r="D27" s="86" t="s">
        <v>9</v>
      </c>
      <c r="E27" s="86" t="s">
        <v>10</v>
      </c>
      <c r="F27" s="78" t="s">
        <v>41</v>
      </c>
      <c r="G27" s="14">
        <v>482</v>
      </c>
      <c r="H27" s="78" t="s">
        <v>31</v>
      </c>
      <c r="I27" s="10">
        <f t="shared" si="0"/>
        <v>2440.366</v>
      </c>
      <c r="K27" s="104"/>
      <c r="O27" s="103"/>
    </row>
    <row r="28" spans="1:15" ht="51">
      <c r="A28" s="86">
        <v>23</v>
      </c>
      <c r="B28" s="99">
        <v>5.0629999999999997</v>
      </c>
      <c r="C28" s="12" t="s">
        <v>149</v>
      </c>
      <c r="D28" s="86" t="s">
        <v>9</v>
      </c>
      <c r="E28" s="86" t="s">
        <v>10</v>
      </c>
      <c r="F28" s="78" t="s">
        <v>30</v>
      </c>
      <c r="G28" s="9">
        <v>1470</v>
      </c>
      <c r="H28" s="78" t="s">
        <v>31</v>
      </c>
      <c r="I28" s="10">
        <f t="shared" si="0"/>
        <v>7442.61</v>
      </c>
      <c r="K28" s="104"/>
      <c r="O28" s="103"/>
    </row>
    <row r="29" spans="1:15" ht="38.25">
      <c r="A29" s="86">
        <v>24</v>
      </c>
      <c r="B29" s="97">
        <v>13</v>
      </c>
      <c r="C29" s="98" t="s">
        <v>175</v>
      </c>
      <c r="D29" s="86" t="s">
        <v>9</v>
      </c>
      <c r="E29" s="86" t="s">
        <v>10</v>
      </c>
      <c r="F29" s="78" t="s">
        <v>69</v>
      </c>
      <c r="G29" s="14">
        <v>126</v>
      </c>
      <c r="H29" s="78" t="s">
        <v>11</v>
      </c>
      <c r="I29" s="10">
        <f t="shared" si="0"/>
        <v>1638</v>
      </c>
      <c r="K29" s="102"/>
      <c r="O29" s="103"/>
    </row>
    <row r="30" spans="1:15" ht="89.25">
      <c r="A30" s="86">
        <v>25</v>
      </c>
      <c r="B30" s="97">
        <v>2</v>
      </c>
      <c r="C30" s="8" t="s">
        <v>14</v>
      </c>
      <c r="D30" s="86" t="s">
        <v>9</v>
      </c>
      <c r="E30" s="86" t="s">
        <v>10</v>
      </c>
      <c r="F30" s="78" t="s">
        <v>15</v>
      </c>
      <c r="G30" s="9">
        <v>3299.7</v>
      </c>
      <c r="H30" s="78" t="s">
        <v>11</v>
      </c>
      <c r="I30" s="10">
        <f t="shared" si="0"/>
        <v>6599.4</v>
      </c>
      <c r="K30" s="102"/>
      <c r="O30" s="103"/>
    </row>
    <row r="31" spans="1:15" ht="38.25">
      <c r="A31" s="86">
        <v>26</v>
      </c>
      <c r="B31" s="97">
        <v>13</v>
      </c>
      <c r="C31" s="98" t="s">
        <v>176</v>
      </c>
      <c r="D31" s="86" t="s">
        <v>9</v>
      </c>
      <c r="E31" s="86" t="s">
        <v>10</v>
      </c>
      <c r="F31" s="78" t="s">
        <v>71</v>
      </c>
      <c r="G31" s="14">
        <v>79</v>
      </c>
      <c r="H31" s="78" t="s">
        <v>11</v>
      </c>
      <c r="I31" s="10">
        <f t="shared" si="0"/>
        <v>1027</v>
      </c>
      <c r="K31" s="102"/>
      <c r="O31" s="103"/>
    </row>
    <row r="32" spans="1:15" ht="51">
      <c r="A32" s="86">
        <v>27</v>
      </c>
      <c r="B32" s="97">
        <v>13</v>
      </c>
      <c r="C32" s="98" t="s">
        <v>177</v>
      </c>
      <c r="D32" s="86" t="s">
        <v>9</v>
      </c>
      <c r="E32" s="86" t="s">
        <v>10</v>
      </c>
      <c r="F32" s="78" t="s">
        <v>72</v>
      </c>
      <c r="G32" s="9">
        <v>4500</v>
      </c>
      <c r="H32" s="78" t="s">
        <v>11</v>
      </c>
      <c r="I32" s="10">
        <f t="shared" si="0"/>
        <v>58500</v>
      </c>
      <c r="K32" s="102"/>
      <c r="O32" s="103"/>
    </row>
    <row r="33" spans="1:15" ht="102">
      <c r="A33" s="86">
        <v>28</v>
      </c>
      <c r="B33" s="97">
        <v>38</v>
      </c>
      <c r="C33" s="98" t="s">
        <v>382</v>
      </c>
      <c r="D33" s="86" t="s">
        <v>9</v>
      </c>
      <c r="E33" s="86" t="s">
        <v>10</v>
      </c>
      <c r="F33" s="78" t="s">
        <v>42</v>
      </c>
      <c r="G33" s="14">
        <v>142</v>
      </c>
      <c r="H33" s="78" t="s">
        <v>11</v>
      </c>
      <c r="I33" s="10">
        <f t="shared" si="0"/>
        <v>5396</v>
      </c>
      <c r="K33" s="102"/>
      <c r="O33" s="103"/>
    </row>
    <row r="34" spans="1:15" ht="38.25">
      <c r="A34" s="86">
        <v>29</v>
      </c>
      <c r="B34" s="97">
        <v>38</v>
      </c>
      <c r="C34" s="98" t="s">
        <v>74</v>
      </c>
      <c r="D34" s="86" t="s">
        <v>9</v>
      </c>
      <c r="E34" s="86" t="s">
        <v>10</v>
      </c>
      <c r="F34" s="78" t="s">
        <v>43</v>
      </c>
      <c r="G34" s="14">
        <v>146.63</v>
      </c>
      <c r="H34" s="78" t="s">
        <v>11</v>
      </c>
      <c r="I34" s="10">
        <f t="shared" si="0"/>
        <v>5571.94</v>
      </c>
      <c r="K34" s="102"/>
      <c r="O34" s="103"/>
    </row>
    <row r="35" spans="1:15">
      <c r="A35" s="86">
        <v>30</v>
      </c>
      <c r="B35" s="97">
        <v>6</v>
      </c>
      <c r="C35" s="98" t="s">
        <v>169</v>
      </c>
      <c r="D35" s="86" t="s">
        <v>9</v>
      </c>
      <c r="E35" s="86" t="s">
        <v>10</v>
      </c>
      <c r="F35" s="78" t="s">
        <v>277</v>
      </c>
      <c r="G35" s="14">
        <v>165</v>
      </c>
      <c r="H35" s="78" t="s">
        <v>11</v>
      </c>
      <c r="I35" s="10">
        <f t="shared" si="0"/>
        <v>990</v>
      </c>
      <c r="K35" s="102"/>
      <c r="O35" s="103"/>
    </row>
    <row r="36" spans="1:15">
      <c r="A36" s="86">
        <v>31</v>
      </c>
      <c r="B36" s="97">
        <v>6</v>
      </c>
      <c r="C36" s="98" t="s">
        <v>168</v>
      </c>
      <c r="D36" s="86" t="s">
        <v>9</v>
      </c>
      <c r="E36" s="86" t="s">
        <v>147</v>
      </c>
      <c r="F36" s="78" t="s">
        <v>278</v>
      </c>
      <c r="G36" s="14">
        <v>128</v>
      </c>
      <c r="H36" s="78" t="s">
        <v>11</v>
      </c>
      <c r="I36" s="10">
        <f t="shared" si="0"/>
        <v>768</v>
      </c>
      <c r="K36" s="102"/>
      <c r="O36" s="103"/>
    </row>
    <row r="37" spans="1:15" ht="51">
      <c r="A37" s="86">
        <v>32</v>
      </c>
      <c r="B37" s="97">
        <v>2</v>
      </c>
      <c r="C37" s="98" t="s">
        <v>179</v>
      </c>
      <c r="D37" s="86" t="s">
        <v>9</v>
      </c>
      <c r="E37" s="86" t="s">
        <v>10</v>
      </c>
      <c r="F37" s="78" t="s">
        <v>279</v>
      </c>
      <c r="G37" s="9">
        <v>1079</v>
      </c>
      <c r="H37" s="78" t="s">
        <v>19</v>
      </c>
      <c r="I37" s="10">
        <f t="shared" si="0"/>
        <v>2158</v>
      </c>
      <c r="K37" s="102"/>
      <c r="O37" s="103"/>
    </row>
    <row r="38" spans="1:15">
      <c r="A38" s="86">
        <v>33</v>
      </c>
      <c r="B38" s="97">
        <v>12</v>
      </c>
      <c r="C38" s="98" t="s">
        <v>75</v>
      </c>
      <c r="D38" s="86" t="s">
        <v>9</v>
      </c>
      <c r="E38" s="86" t="s">
        <v>147</v>
      </c>
      <c r="F38" s="78" t="s">
        <v>76</v>
      </c>
      <c r="G38" s="14">
        <v>41</v>
      </c>
      <c r="H38" s="78" t="s">
        <v>11</v>
      </c>
      <c r="I38" s="10">
        <f t="shared" si="0"/>
        <v>492</v>
      </c>
      <c r="K38" s="102"/>
      <c r="O38" s="103"/>
    </row>
    <row r="39" spans="1:15">
      <c r="A39" s="86">
        <v>34</v>
      </c>
      <c r="B39" s="97">
        <v>12</v>
      </c>
      <c r="C39" s="98" t="s">
        <v>77</v>
      </c>
      <c r="D39" s="86" t="s">
        <v>9</v>
      </c>
      <c r="E39" s="86" t="s">
        <v>10</v>
      </c>
      <c r="F39" s="78" t="s">
        <v>78</v>
      </c>
      <c r="G39" s="14">
        <v>35</v>
      </c>
      <c r="H39" s="78" t="s">
        <v>11</v>
      </c>
      <c r="I39" s="10">
        <f t="shared" si="0"/>
        <v>420</v>
      </c>
      <c r="K39" s="102"/>
      <c r="O39" s="103"/>
    </row>
    <row r="40" spans="1:15" ht="51">
      <c r="A40" s="86">
        <v>35</v>
      </c>
      <c r="B40" s="97">
        <v>4</v>
      </c>
      <c r="C40" s="98" t="s">
        <v>180</v>
      </c>
      <c r="D40" s="86" t="s">
        <v>9</v>
      </c>
      <c r="E40" s="86" t="s">
        <v>10</v>
      </c>
      <c r="F40" s="78" t="s">
        <v>79</v>
      </c>
      <c r="G40" s="14">
        <v>880</v>
      </c>
      <c r="H40" s="78" t="s">
        <v>19</v>
      </c>
      <c r="I40" s="10">
        <f t="shared" si="0"/>
        <v>3520</v>
      </c>
      <c r="K40" s="102"/>
      <c r="O40" s="103"/>
    </row>
    <row r="41" spans="1:15">
      <c r="A41" s="86">
        <v>36</v>
      </c>
      <c r="B41" s="97">
        <v>2</v>
      </c>
      <c r="C41" s="12" t="s">
        <v>60</v>
      </c>
      <c r="D41" s="86" t="s">
        <v>9</v>
      </c>
      <c r="E41" s="86" t="s">
        <v>147</v>
      </c>
      <c r="F41" s="78" t="s">
        <v>16</v>
      </c>
      <c r="G41" s="9">
        <v>1024</v>
      </c>
      <c r="H41" s="78" t="s">
        <v>11</v>
      </c>
      <c r="I41" s="10">
        <f t="shared" si="0"/>
        <v>2048</v>
      </c>
      <c r="K41" s="102"/>
      <c r="O41" s="103"/>
    </row>
    <row r="42" spans="1:15" ht="89.25">
      <c r="A42" s="86">
        <v>37</v>
      </c>
      <c r="B42" s="97">
        <v>1</v>
      </c>
      <c r="C42" s="8" t="s">
        <v>14</v>
      </c>
      <c r="D42" s="86" t="s">
        <v>9</v>
      </c>
      <c r="E42" s="86" t="s">
        <v>10</v>
      </c>
      <c r="F42" s="78" t="s">
        <v>15</v>
      </c>
      <c r="G42" s="9">
        <v>3299.7</v>
      </c>
      <c r="H42" s="78" t="s">
        <v>11</v>
      </c>
      <c r="I42" s="10">
        <f t="shared" si="0"/>
        <v>3299.7</v>
      </c>
      <c r="K42" s="102"/>
      <c r="O42" s="103"/>
    </row>
    <row r="43" spans="1:15">
      <c r="A43" s="86">
        <v>38</v>
      </c>
      <c r="B43" s="97">
        <v>2</v>
      </c>
      <c r="C43" s="12" t="s">
        <v>170</v>
      </c>
      <c r="D43" s="86" t="s">
        <v>9</v>
      </c>
      <c r="E43" s="86" t="s">
        <v>10</v>
      </c>
      <c r="F43" s="78" t="s">
        <v>18</v>
      </c>
      <c r="G43" s="9">
        <v>1044.48</v>
      </c>
      <c r="H43" s="78" t="s">
        <v>11</v>
      </c>
      <c r="I43" s="10">
        <f t="shared" si="0"/>
        <v>2088.96</v>
      </c>
      <c r="K43" s="102"/>
      <c r="O43" s="103"/>
    </row>
    <row r="44" spans="1:15">
      <c r="A44" s="86">
        <v>39</v>
      </c>
      <c r="B44" s="99">
        <v>12.58</v>
      </c>
      <c r="C44" s="98" t="s">
        <v>280</v>
      </c>
      <c r="D44" s="86" t="s">
        <v>9</v>
      </c>
      <c r="E44" s="86" t="s">
        <v>10</v>
      </c>
      <c r="F44" s="78" t="s">
        <v>281</v>
      </c>
      <c r="G44" s="14">
        <v>331</v>
      </c>
      <c r="H44" s="78" t="s">
        <v>25</v>
      </c>
      <c r="I44" s="10">
        <f t="shared" si="0"/>
        <v>4163.9800000000005</v>
      </c>
      <c r="K44" s="104"/>
      <c r="O44" s="103"/>
    </row>
    <row r="45" spans="1:15" ht="51">
      <c r="A45" s="86">
        <v>40</v>
      </c>
      <c r="B45" s="99">
        <v>14.52</v>
      </c>
      <c r="C45" s="98" t="s">
        <v>181</v>
      </c>
      <c r="D45" s="86" t="s">
        <v>9</v>
      </c>
      <c r="E45" s="86" t="s">
        <v>10</v>
      </c>
      <c r="F45" s="78" t="s">
        <v>282</v>
      </c>
      <c r="G45" s="9">
        <v>5160</v>
      </c>
      <c r="H45" s="78" t="s">
        <v>25</v>
      </c>
      <c r="I45" s="10">
        <f t="shared" si="0"/>
        <v>74923.199999999997</v>
      </c>
      <c r="K45" s="104"/>
      <c r="O45" s="103"/>
    </row>
    <row r="46" spans="1:15" ht="51">
      <c r="A46" s="86">
        <v>41</v>
      </c>
      <c r="B46" s="97">
        <v>2</v>
      </c>
      <c r="C46" s="98" t="s">
        <v>182</v>
      </c>
      <c r="D46" s="86" t="s">
        <v>9</v>
      </c>
      <c r="E46" s="86" t="s">
        <v>10</v>
      </c>
      <c r="F46" s="78" t="s">
        <v>61</v>
      </c>
      <c r="G46" s="9">
        <v>12500</v>
      </c>
      <c r="H46" s="78" t="s">
        <v>11</v>
      </c>
      <c r="I46" s="10">
        <f t="shared" si="0"/>
        <v>25000</v>
      </c>
      <c r="K46" s="102"/>
      <c r="O46" s="103"/>
    </row>
    <row r="47" spans="1:15" ht="51">
      <c r="A47" s="86">
        <v>42</v>
      </c>
      <c r="B47" s="97">
        <v>2</v>
      </c>
      <c r="C47" s="98" t="s">
        <v>183</v>
      </c>
      <c r="D47" s="86" t="s">
        <v>9</v>
      </c>
      <c r="E47" s="86" t="s">
        <v>10</v>
      </c>
      <c r="F47" s="78" t="s">
        <v>283</v>
      </c>
      <c r="G47" s="9">
        <v>5805.84</v>
      </c>
      <c r="H47" s="78" t="s">
        <v>11</v>
      </c>
      <c r="I47" s="10">
        <f t="shared" si="0"/>
        <v>11611.68</v>
      </c>
      <c r="K47" s="102"/>
      <c r="O47" s="103"/>
    </row>
    <row r="48" spans="1:15" ht="63.75">
      <c r="A48" s="86">
        <v>43</v>
      </c>
      <c r="B48" s="97">
        <v>2</v>
      </c>
      <c r="C48" s="98" t="s">
        <v>185</v>
      </c>
      <c r="D48" s="86" t="s">
        <v>9</v>
      </c>
      <c r="E48" s="86" t="s">
        <v>10</v>
      </c>
      <c r="F48" s="78" t="s">
        <v>184</v>
      </c>
      <c r="G48" s="9">
        <v>21945</v>
      </c>
      <c r="H48" s="78" t="s">
        <v>11</v>
      </c>
      <c r="I48" s="10">
        <f t="shared" si="0"/>
        <v>43890</v>
      </c>
      <c r="K48" s="102"/>
      <c r="O48" s="103"/>
    </row>
    <row r="49" spans="1:15" ht="51">
      <c r="A49" s="86">
        <v>44</v>
      </c>
      <c r="B49" s="97">
        <v>2</v>
      </c>
      <c r="C49" s="98" t="s">
        <v>186</v>
      </c>
      <c r="D49" s="86" t="s">
        <v>9</v>
      </c>
      <c r="E49" s="86" t="s">
        <v>10</v>
      </c>
      <c r="F49" s="78" t="s">
        <v>284</v>
      </c>
      <c r="G49" s="9">
        <v>5805.84</v>
      </c>
      <c r="H49" s="78" t="s">
        <v>11</v>
      </c>
      <c r="I49" s="10">
        <f t="shared" si="0"/>
        <v>11611.68</v>
      </c>
      <c r="K49" s="102"/>
      <c r="O49" s="103"/>
    </row>
    <row r="50" spans="1:15">
      <c r="A50" s="86">
        <v>45</v>
      </c>
      <c r="B50" s="99">
        <v>700</v>
      </c>
      <c r="C50" s="98" t="s">
        <v>285</v>
      </c>
      <c r="D50" s="86" t="s">
        <v>9</v>
      </c>
      <c r="E50" s="86" t="s">
        <v>147</v>
      </c>
      <c r="F50" s="78" t="s">
        <v>286</v>
      </c>
      <c r="G50" s="14">
        <v>47.27</v>
      </c>
      <c r="H50" s="78" t="s">
        <v>13</v>
      </c>
      <c r="I50" s="10">
        <f t="shared" si="0"/>
        <v>33089</v>
      </c>
      <c r="K50" s="104"/>
      <c r="O50" s="103"/>
    </row>
    <row r="51" spans="1:15" ht="102">
      <c r="A51" s="86">
        <v>46</v>
      </c>
      <c r="B51" s="97">
        <v>4</v>
      </c>
      <c r="C51" s="98" t="s">
        <v>383</v>
      </c>
      <c r="D51" s="86" t="s">
        <v>9</v>
      </c>
      <c r="E51" s="86" t="s">
        <v>10</v>
      </c>
      <c r="F51" s="78" t="s">
        <v>287</v>
      </c>
      <c r="G51" s="9">
        <v>3510</v>
      </c>
      <c r="H51" s="78" t="s">
        <v>11</v>
      </c>
      <c r="I51" s="10">
        <f t="shared" si="0"/>
        <v>14040</v>
      </c>
      <c r="K51" s="102"/>
      <c r="O51" s="103"/>
    </row>
    <row r="52" spans="1:15" ht="51">
      <c r="A52" s="86">
        <v>47</v>
      </c>
      <c r="B52" s="97">
        <v>2</v>
      </c>
      <c r="C52" s="98" t="s">
        <v>188</v>
      </c>
      <c r="D52" s="86" t="s">
        <v>9</v>
      </c>
      <c r="E52" s="86" t="s">
        <v>10</v>
      </c>
      <c r="F52" s="78" t="s">
        <v>187</v>
      </c>
      <c r="G52" s="9">
        <v>49480.2</v>
      </c>
      <c r="H52" s="78" t="s">
        <v>11</v>
      </c>
      <c r="I52" s="10">
        <f t="shared" si="0"/>
        <v>98960.4</v>
      </c>
      <c r="K52" s="102"/>
      <c r="O52" s="103"/>
    </row>
    <row r="53" spans="1:15" ht="51">
      <c r="A53" s="86">
        <v>48</v>
      </c>
      <c r="B53" s="99">
        <v>0.44</v>
      </c>
      <c r="C53" s="98" t="s">
        <v>189</v>
      </c>
      <c r="D53" s="86" t="s">
        <v>9</v>
      </c>
      <c r="E53" s="86" t="s">
        <v>10</v>
      </c>
      <c r="F53" s="78" t="s">
        <v>288</v>
      </c>
      <c r="G53" s="9">
        <v>299369</v>
      </c>
      <c r="H53" s="78" t="s">
        <v>92</v>
      </c>
      <c r="I53" s="10">
        <f t="shared" si="0"/>
        <v>131722.36000000002</v>
      </c>
      <c r="K53" s="104"/>
      <c r="O53" s="103"/>
    </row>
    <row r="54" spans="1:15" ht="38.25">
      <c r="A54" s="86">
        <v>49</v>
      </c>
      <c r="B54" s="97">
        <v>30</v>
      </c>
      <c r="C54" s="98" t="s">
        <v>191</v>
      </c>
      <c r="D54" s="86" t="s">
        <v>9</v>
      </c>
      <c r="E54" s="86" t="s">
        <v>147</v>
      </c>
      <c r="F54" s="78" t="s">
        <v>190</v>
      </c>
      <c r="G54" s="9">
        <v>2055</v>
      </c>
      <c r="H54" s="78" t="s">
        <v>19</v>
      </c>
      <c r="I54" s="10">
        <f t="shared" si="0"/>
        <v>61650</v>
      </c>
      <c r="K54" s="102"/>
      <c r="O54" s="103"/>
    </row>
    <row r="55" spans="1:15" ht="89.25">
      <c r="A55" s="86">
        <v>50</v>
      </c>
      <c r="B55" s="97">
        <v>30</v>
      </c>
      <c r="C55" s="98" t="s">
        <v>384</v>
      </c>
      <c r="D55" s="86" t="s">
        <v>9</v>
      </c>
      <c r="E55" s="86" t="s">
        <v>147</v>
      </c>
      <c r="F55" s="78" t="s">
        <v>289</v>
      </c>
      <c r="G55" s="14">
        <v>294</v>
      </c>
      <c r="H55" s="78" t="s">
        <v>11</v>
      </c>
      <c r="I55" s="10">
        <f t="shared" si="0"/>
        <v>8820</v>
      </c>
      <c r="K55" s="102"/>
      <c r="O55" s="103"/>
    </row>
    <row r="56" spans="1:15" ht="114.75">
      <c r="A56" s="86">
        <v>51</v>
      </c>
      <c r="B56" s="97">
        <v>45</v>
      </c>
      <c r="C56" s="98" t="s">
        <v>385</v>
      </c>
      <c r="D56" s="86" t="s">
        <v>9</v>
      </c>
      <c r="E56" s="86" t="s">
        <v>10</v>
      </c>
      <c r="F56" s="78" t="s">
        <v>290</v>
      </c>
      <c r="G56" s="14">
        <v>299</v>
      </c>
      <c r="H56" s="78" t="s">
        <v>11</v>
      </c>
      <c r="I56" s="10">
        <f t="shared" si="0"/>
        <v>13455</v>
      </c>
      <c r="K56" s="102"/>
      <c r="O56" s="103"/>
    </row>
    <row r="57" spans="1:15" ht="63.75">
      <c r="A57" s="86">
        <v>52</v>
      </c>
      <c r="B57" s="97">
        <v>6</v>
      </c>
      <c r="C57" s="98" t="s">
        <v>192</v>
      </c>
      <c r="D57" s="86" t="s">
        <v>9</v>
      </c>
      <c r="E57" s="86" t="s">
        <v>10</v>
      </c>
      <c r="F57" s="78" t="s">
        <v>291</v>
      </c>
      <c r="G57" s="14">
        <v>781</v>
      </c>
      <c r="H57" s="78" t="s">
        <v>11</v>
      </c>
      <c r="I57" s="10">
        <f t="shared" si="0"/>
        <v>4686</v>
      </c>
      <c r="K57" s="102"/>
      <c r="O57" s="103"/>
    </row>
    <row r="58" spans="1:15" ht="51">
      <c r="A58" s="86">
        <v>53</v>
      </c>
      <c r="B58" s="99">
        <v>218.67</v>
      </c>
      <c r="C58" s="98" t="s">
        <v>193</v>
      </c>
      <c r="D58" s="86" t="s">
        <v>9</v>
      </c>
      <c r="E58" s="86" t="s">
        <v>147</v>
      </c>
      <c r="F58" s="78" t="s">
        <v>292</v>
      </c>
      <c r="G58" s="14">
        <v>327.68</v>
      </c>
      <c r="H58" s="78" t="s">
        <v>24</v>
      </c>
      <c r="I58" s="10">
        <f t="shared" si="0"/>
        <v>71653.785600000003</v>
      </c>
      <c r="K58" s="104"/>
      <c r="O58" s="103"/>
    </row>
    <row r="59" spans="1:15" ht="76.5">
      <c r="A59" s="86">
        <v>54</v>
      </c>
      <c r="B59" s="97">
        <v>30</v>
      </c>
      <c r="C59" s="98" t="s">
        <v>194</v>
      </c>
      <c r="D59" s="86" t="s">
        <v>9</v>
      </c>
      <c r="E59" s="86" t="s">
        <v>10</v>
      </c>
      <c r="F59" s="78" t="s">
        <v>293</v>
      </c>
      <c r="G59" s="14">
        <v>224</v>
      </c>
      <c r="H59" s="78" t="s">
        <v>11</v>
      </c>
      <c r="I59" s="10">
        <f t="shared" si="0"/>
        <v>6720</v>
      </c>
      <c r="K59" s="102"/>
      <c r="O59" s="103"/>
    </row>
    <row r="60" spans="1:15">
      <c r="A60" s="86">
        <v>55</v>
      </c>
      <c r="B60" s="97">
        <v>75</v>
      </c>
      <c r="C60" s="98" t="s">
        <v>107</v>
      </c>
      <c r="D60" s="86" t="s">
        <v>9</v>
      </c>
      <c r="E60" s="86" t="s">
        <v>10</v>
      </c>
      <c r="F60" s="78" t="s">
        <v>108</v>
      </c>
      <c r="G60" s="14">
        <v>65</v>
      </c>
      <c r="H60" s="78" t="s">
        <v>11</v>
      </c>
      <c r="I60" s="10">
        <f t="shared" si="0"/>
        <v>4875</v>
      </c>
      <c r="K60" s="102"/>
      <c r="O60" s="103"/>
    </row>
    <row r="61" spans="1:15">
      <c r="A61" s="86">
        <v>56</v>
      </c>
      <c r="B61" s="97">
        <v>29</v>
      </c>
      <c r="C61" s="98" t="s">
        <v>268</v>
      </c>
      <c r="D61" s="86" t="s">
        <v>9</v>
      </c>
      <c r="E61" s="86" t="s">
        <v>10</v>
      </c>
      <c r="F61" s="78" t="s">
        <v>269</v>
      </c>
      <c r="G61" s="14">
        <v>176</v>
      </c>
      <c r="H61" s="78" t="s">
        <v>11</v>
      </c>
      <c r="I61" s="10">
        <f t="shared" si="0"/>
        <v>5104</v>
      </c>
      <c r="K61" s="102"/>
      <c r="O61" s="103"/>
    </row>
    <row r="62" spans="1:15" ht="38.25">
      <c r="A62" s="86">
        <v>57</v>
      </c>
      <c r="B62" s="99">
        <v>10.119999999999999</v>
      </c>
      <c r="C62" s="8" t="s">
        <v>34</v>
      </c>
      <c r="D62" s="86" t="s">
        <v>9</v>
      </c>
      <c r="E62" s="86" t="s">
        <v>10</v>
      </c>
      <c r="F62" s="78" t="s">
        <v>35</v>
      </c>
      <c r="G62" s="14">
        <v>412.08</v>
      </c>
      <c r="H62" s="78" t="s">
        <v>31</v>
      </c>
      <c r="I62" s="10">
        <f t="shared" si="0"/>
        <v>4170.2495999999992</v>
      </c>
      <c r="K62" s="104"/>
      <c r="O62" s="103"/>
    </row>
    <row r="63" spans="1:15">
      <c r="A63" s="86">
        <v>58</v>
      </c>
      <c r="B63" s="97">
        <v>29</v>
      </c>
      <c r="C63" s="98" t="s">
        <v>270</v>
      </c>
      <c r="D63" s="86" t="s">
        <v>9</v>
      </c>
      <c r="E63" s="86" t="s">
        <v>10</v>
      </c>
      <c r="F63" s="78" t="s">
        <v>271</v>
      </c>
      <c r="G63" s="14">
        <v>107</v>
      </c>
      <c r="H63" s="78" t="s">
        <v>11</v>
      </c>
      <c r="I63" s="10">
        <f t="shared" si="0"/>
        <v>3103</v>
      </c>
      <c r="K63" s="102"/>
      <c r="O63" s="103"/>
    </row>
    <row r="64" spans="1:15" ht="51">
      <c r="A64" s="86">
        <v>59</v>
      </c>
      <c r="B64" s="97">
        <v>29</v>
      </c>
      <c r="C64" s="98" t="s">
        <v>171</v>
      </c>
      <c r="D64" s="86" t="s">
        <v>9</v>
      </c>
      <c r="E64" s="86" t="s">
        <v>10</v>
      </c>
      <c r="F64" s="78" t="s">
        <v>272</v>
      </c>
      <c r="G64" s="9">
        <v>1770</v>
      </c>
      <c r="H64" s="78" t="s">
        <v>11</v>
      </c>
      <c r="I64" s="10">
        <f t="shared" si="0"/>
        <v>51330</v>
      </c>
      <c r="K64" s="102"/>
      <c r="O64" s="103"/>
    </row>
    <row r="65" spans="1:18" s="73" customFormat="1" ht="76.5">
      <c r="A65" s="86">
        <v>60</v>
      </c>
      <c r="B65" s="99">
        <v>10.119999999999999</v>
      </c>
      <c r="C65" s="98" t="s">
        <v>172</v>
      </c>
      <c r="D65" s="86" t="s">
        <v>9</v>
      </c>
      <c r="E65" s="86" t="s">
        <v>147</v>
      </c>
      <c r="F65" s="78" t="s">
        <v>273</v>
      </c>
      <c r="G65" s="9">
        <v>6852</v>
      </c>
      <c r="H65" s="78" t="s">
        <v>31</v>
      </c>
      <c r="I65" s="10">
        <f t="shared" si="0"/>
        <v>69342.239999999991</v>
      </c>
      <c r="K65" s="104"/>
      <c r="M65" s="1"/>
      <c r="O65" s="103"/>
      <c r="Q65" s="1"/>
      <c r="R65" s="1"/>
    </row>
    <row r="66" spans="1:18" s="73" customFormat="1" ht="76.5">
      <c r="A66" s="86">
        <v>61</v>
      </c>
      <c r="B66" s="99">
        <v>10.119999999999999</v>
      </c>
      <c r="C66" s="8" t="s">
        <v>36</v>
      </c>
      <c r="D66" s="86" t="s">
        <v>9</v>
      </c>
      <c r="E66" s="86" t="s">
        <v>10</v>
      </c>
      <c r="F66" s="78" t="s">
        <v>37</v>
      </c>
      <c r="G66" s="9">
        <v>2181</v>
      </c>
      <c r="H66" s="78" t="s">
        <v>31</v>
      </c>
      <c r="I66" s="10">
        <f t="shared" si="0"/>
        <v>22071.719999999998</v>
      </c>
      <c r="K66" s="104"/>
      <c r="M66" s="1"/>
      <c r="O66" s="103"/>
      <c r="Q66" s="1"/>
      <c r="R66" s="1"/>
    </row>
    <row r="67" spans="1:18" ht="102">
      <c r="A67" s="86">
        <v>62</v>
      </c>
      <c r="B67" s="99">
        <v>10.119999999999999</v>
      </c>
      <c r="C67" s="8" t="s">
        <v>158</v>
      </c>
      <c r="D67" s="86" t="s">
        <v>9</v>
      </c>
      <c r="E67" s="86" t="s">
        <v>10</v>
      </c>
      <c r="F67" s="78" t="s">
        <v>38</v>
      </c>
      <c r="G67" s="14">
        <v>851</v>
      </c>
      <c r="H67" s="78" t="s">
        <v>31</v>
      </c>
      <c r="I67" s="10">
        <f t="shared" si="0"/>
        <v>8612.119999999999</v>
      </c>
      <c r="K67" s="104"/>
      <c r="O67" s="103"/>
    </row>
    <row r="68" spans="1:18" ht="89.25">
      <c r="A68" s="86">
        <v>63</v>
      </c>
      <c r="B68" s="99">
        <v>10.119999999999999</v>
      </c>
      <c r="C68" s="8" t="s">
        <v>157</v>
      </c>
      <c r="D68" s="86" t="s">
        <v>9</v>
      </c>
      <c r="E68" s="86" t="s">
        <v>10</v>
      </c>
      <c r="F68" s="78" t="s">
        <v>39</v>
      </c>
      <c r="G68" s="9">
        <v>1293</v>
      </c>
      <c r="H68" s="78" t="s">
        <v>31</v>
      </c>
      <c r="I68" s="10">
        <f t="shared" si="0"/>
        <v>13085.16</v>
      </c>
      <c r="K68" s="104"/>
      <c r="O68" s="103"/>
    </row>
    <row r="69" spans="1:18" ht="89.25">
      <c r="A69" s="86">
        <v>64</v>
      </c>
      <c r="B69" s="99">
        <v>10.119999999999999</v>
      </c>
      <c r="C69" s="8" t="s">
        <v>40</v>
      </c>
      <c r="D69" s="86" t="s">
        <v>9</v>
      </c>
      <c r="E69" s="86" t="s">
        <v>10</v>
      </c>
      <c r="F69" s="78" t="s">
        <v>41</v>
      </c>
      <c r="G69" s="14">
        <v>482</v>
      </c>
      <c r="H69" s="78" t="s">
        <v>31</v>
      </c>
      <c r="I69" s="10">
        <f t="shared" si="0"/>
        <v>4877.8399999999992</v>
      </c>
      <c r="K69" s="104"/>
      <c r="O69" s="103"/>
    </row>
    <row r="70" spans="1:18" ht="51">
      <c r="A70" s="86">
        <v>65</v>
      </c>
      <c r="B70" s="99">
        <v>10.119999999999999</v>
      </c>
      <c r="C70" s="12" t="s">
        <v>149</v>
      </c>
      <c r="D70" s="86" t="s">
        <v>9</v>
      </c>
      <c r="E70" s="86" t="s">
        <v>10</v>
      </c>
      <c r="F70" s="78" t="s">
        <v>30</v>
      </c>
      <c r="G70" s="9">
        <v>1470</v>
      </c>
      <c r="H70" s="78" t="s">
        <v>31</v>
      </c>
      <c r="I70" s="10">
        <f t="shared" si="0"/>
        <v>14876.4</v>
      </c>
      <c r="K70" s="104"/>
      <c r="O70" s="103"/>
    </row>
    <row r="71" spans="1:18" ht="102">
      <c r="A71" s="86">
        <v>66</v>
      </c>
      <c r="B71" s="97">
        <v>29</v>
      </c>
      <c r="C71" s="98" t="s">
        <v>381</v>
      </c>
      <c r="D71" s="86" t="s">
        <v>9</v>
      </c>
      <c r="E71" s="86" t="s">
        <v>10</v>
      </c>
      <c r="F71" s="78" t="s">
        <v>274</v>
      </c>
      <c r="G71" s="9">
        <v>1952.61</v>
      </c>
      <c r="H71" s="78" t="s">
        <v>11</v>
      </c>
      <c r="I71" s="10">
        <f t="shared" ref="I71:I134" si="1">B71*G71</f>
        <v>56625.689999999995</v>
      </c>
      <c r="K71" s="102"/>
      <c r="O71" s="103"/>
    </row>
    <row r="72" spans="1:18" ht="51">
      <c r="A72" s="86">
        <v>67</v>
      </c>
      <c r="B72" s="99">
        <v>32.19</v>
      </c>
      <c r="C72" s="8" t="s">
        <v>154</v>
      </c>
      <c r="D72" s="86" t="s">
        <v>9</v>
      </c>
      <c r="E72" s="86" t="s">
        <v>10</v>
      </c>
      <c r="F72" s="78" t="s">
        <v>32</v>
      </c>
      <c r="G72" s="9">
        <v>6579</v>
      </c>
      <c r="H72" s="78" t="s">
        <v>25</v>
      </c>
      <c r="I72" s="10">
        <f t="shared" si="1"/>
        <v>211778.00999999998</v>
      </c>
      <c r="K72" s="104"/>
      <c r="O72" s="103"/>
    </row>
    <row r="73" spans="1:18">
      <c r="A73" s="86">
        <v>68</v>
      </c>
      <c r="B73" s="99">
        <v>16.75</v>
      </c>
      <c r="C73" s="98" t="s">
        <v>275</v>
      </c>
      <c r="D73" s="86" t="s">
        <v>9</v>
      </c>
      <c r="E73" s="86" t="s">
        <v>147</v>
      </c>
      <c r="F73" s="78" t="s">
        <v>276</v>
      </c>
      <c r="G73" s="14">
        <v>373</v>
      </c>
      <c r="H73" s="78" t="s">
        <v>33</v>
      </c>
      <c r="I73" s="10">
        <f t="shared" si="1"/>
        <v>6247.75</v>
      </c>
      <c r="K73" s="104"/>
      <c r="O73" s="103"/>
    </row>
    <row r="74" spans="1:18" ht="51">
      <c r="A74" s="86">
        <v>69</v>
      </c>
      <c r="B74" s="97">
        <v>29</v>
      </c>
      <c r="C74" s="98" t="s">
        <v>174</v>
      </c>
      <c r="D74" s="86" t="s">
        <v>9</v>
      </c>
      <c r="E74" s="86" t="s">
        <v>10</v>
      </c>
      <c r="F74" s="78" t="s">
        <v>173</v>
      </c>
      <c r="G74" s="14">
        <v>48</v>
      </c>
      <c r="H74" s="78" t="s">
        <v>11</v>
      </c>
      <c r="I74" s="10">
        <f t="shared" si="1"/>
        <v>1392</v>
      </c>
      <c r="K74" s="102"/>
      <c r="O74" s="103"/>
    </row>
    <row r="75" spans="1:18">
      <c r="A75" s="86">
        <v>70</v>
      </c>
      <c r="B75" s="99">
        <v>5.5880000000000001</v>
      </c>
      <c r="C75" s="98" t="s">
        <v>62</v>
      </c>
      <c r="D75" s="86" t="s">
        <v>9</v>
      </c>
      <c r="E75" s="86" t="s">
        <v>10</v>
      </c>
      <c r="F75" s="78" t="s">
        <v>26</v>
      </c>
      <c r="G75" s="14">
        <v>221</v>
      </c>
      <c r="H75" s="78" t="s">
        <v>31</v>
      </c>
      <c r="I75" s="10">
        <f t="shared" si="1"/>
        <v>1234.9480000000001</v>
      </c>
      <c r="K75" s="104"/>
      <c r="O75" s="103"/>
    </row>
    <row r="76" spans="1:18" ht="38.25">
      <c r="A76" s="86">
        <v>71</v>
      </c>
      <c r="B76" s="99">
        <v>5.5880000000000001</v>
      </c>
      <c r="C76" s="8" t="s">
        <v>34</v>
      </c>
      <c r="D76" s="86" t="s">
        <v>9</v>
      </c>
      <c r="E76" s="86" t="s">
        <v>10</v>
      </c>
      <c r="F76" s="78" t="s">
        <v>35</v>
      </c>
      <c r="G76" s="14">
        <v>412.08</v>
      </c>
      <c r="H76" s="78" t="s">
        <v>31</v>
      </c>
      <c r="I76" s="10">
        <f t="shared" si="1"/>
        <v>2302.7030399999999</v>
      </c>
      <c r="K76" s="104"/>
      <c r="O76" s="103"/>
    </row>
    <row r="77" spans="1:18">
      <c r="A77" s="86">
        <v>72</v>
      </c>
      <c r="B77" s="99">
        <v>5.5880000000000001</v>
      </c>
      <c r="C77" s="98" t="s">
        <v>63</v>
      </c>
      <c r="D77" s="86" t="s">
        <v>9</v>
      </c>
      <c r="E77" s="86" t="s">
        <v>10</v>
      </c>
      <c r="F77" s="78" t="s">
        <v>28</v>
      </c>
      <c r="G77" s="14">
        <v>185</v>
      </c>
      <c r="H77" s="78" t="s">
        <v>31</v>
      </c>
      <c r="I77" s="10">
        <f t="shared" si="1"/>
        <v>1033.78</v>
      </c>
      <c r="K77" s="104"/>
      <c r="O77" s="103"/>
    </row>
    <row r="78" spans="1:18" ht="76.5">
      <c r="A78" s="86">
        <v>73</v>
      </c>
      <c r="B78" s="99">
        <v>5.5880000000000001</v>
      </c>
      <c r="C78" s="98" t="s">
        <v>172</v>
      </c>
      <c r="D78" s="86" t="s">
        <v>9</v>
      </c>
      <c r="E78" s="86" t="s">
        <v>10</v>
      </c>
      <c r="F78" s="78" t="s">
        <v>273</v>
      </c>
      <c r="G78" s="9">
        <v>6852</v>
      </c>
      <c r="H78" s="78" t="s">
        <v>31</v>
      </c>
      <c r="I78" s="10">
        <f t="shared" si="1"/>
        <v>38288.976000000002</v>
      </c>
      <c r="K78" s="104"/>
      <c r="O78" s="103"/>
    </row>
    <row r="79" spans="1:18" ht="76.5">
      <c r="A79" s="86">
        <v>74</v>
      </c>
      <c r="B79" s="99">
        <v>5.5880000000000001</v>
      </c>
      <c r="C79" s="8" t="s">
        <v>36</v>
      </c>
      <c r="D79" s="86" t="s">
        <v>9</v>
      </c>
      <c r="E79" s="86" t="s">
        <v>10</v>
      </c>
      <c r="F79" s="78" t="s">
        <v>37</v>
      </c>
      <c r="G79" s="9">
        <v>2181</v>
      </c>
      <c r="H79" s="78" t="s">
        <v>31</v>
      </c>
      <c r="I79" s="10">
        <f t="shared" si="1"/>
        <v>12187.428</v>
      </c>
      <c r="K79" s="104"/>
      <c r="O79" s="103"/>
    </row>
    <row r="80" spans="1:18" ht="102">
      <c r="A80" s="86">
        <v>75</v>
      </c>
      <c r="B80" s="99">
        <v>5.5880000000000001</v>
      </c>
      <c r="C80" s="8" t="s">
        <v>158</v>
      </c>
      <c r="D80" s="86" t="s">
        <v>9</v>
      </c>
      <c r="E80" s="86" t="s">
        <v>10</v>
      </c>
      <c r="F80" s="78" t="s">
        <v>38</v>
      </c>
      <c r="G80" s="14">
        <v>851</v>
      </c>
      <c r="H80" s="78" t="s">
        <v>31</v>
      </c>
      <c r="I80" s="10">
        <f t="shared" si="1"/>
        <v>4755.3879999999999</v>
      </c>
      <c r="K80" s="104"/>
      <c r="O80" s="103"/>
    </row>
    <row r="81" spans="1:15" ht="89.25">
      <c r="A81" s="86">
        <v>76</v>
      </c>
      <c r="B81" s="99">
        <v>5.5880000000000001</v>
      </c>
      <c r="C81" s="8" t="s">
        <v>157</v>
      </c>
      <c r="D81" s="86" t="s">
        <v>9</v>
      </c>
      <c r="E81" s="86" t="s">
        <v>10</v>
      </c>
      <c r="F81" s="78" t="s">
        <v>39</v>
      </c>
      <c r="G81" s="9">
        <v>1293</v>
      </c>
      <c r="H81" s="78" t="s">
        <v>31</v>
      </c>
      <c r="I81" s="10">
        <f t="shared" si="1"/>
        <v>7225.2839999999997</v>
      </c>
      <c r="K81" s="104"/>
      <c r="O81" s="103"/>
    </row>
    <row r="82" spans="1:15" ht="89.25">
      <c r="A82" s="86">
        <v>77</v>
      </c>
      <c r="B82" s="99">
        <v>5.5880000000000001</v>
      </c>
      <c r="C82" s="8" t="s">
        <v>40</v>
      </c>
      <c r="D82" s="86" t="s">
        <v>9</v>
      </c>
      <c r="E82" s="86" t="s">
        <v>10</v>
      </c>
      <c r="F82" s="78" t="s">
        <v>41</v>
      </c>
      <c r="G82" s="14">
        <v>482</v>
      </c>
      <c r="H82" s="78" t="s">
        <v>31</v>
      </c>
      <c r="I82" s="10">
        <f t="shared" si="1"/>
        <v>2693.4160000000002</v>
      </c>
      <c r="K82" s="104"/>
      <c r="O82" s="103"/>
    </row>
    <row r="83" spans="1:15" ht="51">
      <c r="A83" s="86">
        <v>78</v>
      </c>
      <c r="B83" s="99">
        <v>5.5880000000000001</v>
      </c>
      <c r="C83" s="12" t="s">
        <v>149</v>
      </c>
      <c r="D83" s="86" t="s">
        <v>9</v>
      </c>
      <c r="E83" s="86" t="s">
        <v>10</v>
      </c>
      <c r="F83" s="78" t="s">
        <v>30</v>
      </c>
      <c r="G83" s="9">
        <v>1470</v>
      </c>
      <c r="H83" s="78" t="s">
        <v>31</v>
      </c>
      <c r="I83" s="10">
        <f t="shared" si="1"/>
        <v>8214.36</v>
      </c>
      <c r="K83" s="104"/>
      <c r="O83" s="103"/>
    </row>
    <row r="84" spans="1:15" ht="89.25">
      <c r="A84" s="86">
        <v>79</v>
      </c>
      <c r="B84" s="97">
        <v>2</v>
      </c>
      <c r="C84" s="8" t="s">
        <v>14</v>
      </c>
      <c r="D84" s="86" t="s">
        <v>9</v>
      </c>
      <c r="E84" s="86" t="s">
        <v>10</v>
      </c>
      <c r="F84" s="78" t="s">
        <v>15</v>
      </c>
      <c r="G84" s="9">
        <v>3299.7</v>
      </c>
      <c r="H84" s="78" t="s">
        <v>11</v>
      </c>
      <c r="I84" s="10">
        <f t="shared" si="1"/>
        <v>6599.4</v>
      </c>
      <c r="K84" s="102"/>
      <c r="O84" s="103"/>
    </row>
    <row r="85" spans="1:15">
      <c r="A85" s="86">
        <v>80</v>
      </c>
      <c r="B85" s="97">
        <v>24</v>
      </c>
      <c r="C85" s="98" t="s">
        <v>294</v>
      </c>
      <c r="D85" s="86" t="s">
        <v>9</v>
      </c>
      <c r="E85" s="86" t="s">
        <v>10</v>
      </c>
      <c r="F85" s="78" t="s">
        <v>295</v>
      </c>
      <c r="G85" s="14">
        <v>80</v>
      </c>
      <c r="H85" s="78" t="s">
        <v>11</v>
      </c>
      <c r="I85" s="10">
        <f t="shared" si="1"/>
        <v>1920</v>
      </c>
      <c r="K85" s="102"/>
      <c r="O85" s="103"/>
    </row>
    <row r="86" spans="1:15" ht="51">
      <c r="A86" s="86">
        <v>81</v>
      </c>
      <c r="B86" s="97">
        <v>21</v>
      </c>
      <c r="C86" s="98" t="s">
        <v>195</v>
      </c>
      <c r="D86" s="86" t="s">
        <v>9</v>
      </c>
      <c r="E86" s="86" t="s">
        <v>10</v>
      </c>
      <c r="F86" s="78" t="s">
        <v>296</v>
      </c>
      <c r="G86" s="9">
        <v>3500</v>
      </c>
      <c r="H86" s="78" t="s">
        <v>11</v>
      </c>
      <c r="I86" s="10">
        <f t="shared" si="1"/>
        <v>73500</v>
      </c>
      <c r="K86" s="102"/>
      <c r="O86" s="103"/>
    </row>
    <row r="87" spans="1:15" ht="63.75">
      <c r="A87" s="86">
        <v>82</v>
      </c>
      <c r="B87" s="97">
        <v>3</v>
      </c>
      <c r="C87" s="98" t="s">
        <v>196</v>
      </c>
      <c r="D87" s="86" t="s">
        <v>9</v>
      </c>
      <c r="E87" s="86" t="s">
        <v>10</v>
      </c>
      <c r="F87" s="78" t="s">
        <v>297</v>
      </c>
      <c r="G87" s="9">
        <v>3200</v>
      </c>
      <c r="H87" s="78" t="s">
        <v>11</v>
      </c>
      <c r="I87" s="10">
        <f t="shared" si="1"/>
        <v>9600</v>
      </c>
      <c r="K87" s="102"/>
      <c r="O87" s="103"/>
    </row>
    <row r="88" spans="1:15">
      <c r="A88" s="86">
        <v>83</v>
      </c>
      <c r="B88" s="97">
        <v>2</v>
      </c>
      <c r="C88" s="98" t="s">
        <v>167</v>
      </c>
      <c r="D88" s="86" t="s">
        <v>9</v>
      </c>
      <c r="E88" s="86" t="s">
        <v>10</v>
      </c>
      <c r="F88" s="78" t="s">
        <v>298</v>
      </c>
      <c r="G88" s="14">
        <v>190</v>
      </c>
      <c r="H88" s="78" t="s">
        <v>11</v>
      </c>
      <c r="I88" s="10">
        <f t="shared" si="1"/>
        <v>380</v>
      </c>
      <c r="K88" s="102"/>
      <c r="O88" s="103"/>
    </row>
    <row r="89" spans="1:15">
      <c r="A89" s="86">
        <v>84</v>
      </c>
      <c r="B89" s="97">
        <v>2</v>
      </c>
      <c r="C89" s="98" t="s">
        <v>166</v>
      </c>
      <c r="D89" s="86" t="s">
        <v>9</v>
      </c>
      <c r="E89" s="86" t="s">
        <v>10</v>
      </c>
      <c r="F89" s="78" t="s">
        <v>299</v>
      </c>
      <c r="G89" s="14">
        <v>101</v>
      </c>
      <c r="H89" s="78" t="s">
        <v>11</v>
      </c>
      <c r="I89" s="10">
        <f t="shared" si="1"/>
        <v>202</v>
      </c>
      <c r="K89" s="102"/>
      <c r="O89" s="103"/>
    </row>
    <row r="90" spans="1:15" ht="51">
      <c r="A90" s="86">
        <v>85</v>
      </c>
      <c r="B90" s="97">
        <v>2</v>
      </c>
      <c r="C90" s="98" t="s">
        <v>197</v>
      </c>
      <c r="D90" s="86" t="s">
        <v>9</v>
      </c>
      <c r="E90" s="86" t="s">
        <v>147</v>
      </c>
      <c r="F90" s="78" t="s">
        <v>300</v>
      </c>
      <c r="G90" s="14">
        <v>800</v>
      </c>
      <c r="H90" s="78" t="s">
        <v>19</v>
      </c>
      <c r="I90" s="10">
        <f t="shared" si="1"/>
        <v>1600</v>
      </c>
      <c r="K90" s="102"/>
      <c r="O90" s="103"/>
    </row>
    <row r="91" spans="1:15">
      <c r="A91" s="86">
        <v>86</v>
      </c>
      <c r="B91" s="97">
        <v>30</v>
      </c>
      <c r="C91" s="98" t="s">
        <v>165</v>
      </c>
      <c r="D91" s="86" t="s">
        <v>9</v>
      </c>
      <c r="E91" s="86" t="s">
        <v>10</v>
      </c>
      <c r="F91" s="78" t="s">
        <v>301</v>
      </c>
      <c r="G91" s="14">
        <v>32</v>
      </c>
      <c r="H91" s="78" t="s">
        <v>11</v>
      </c>
      <c r="I91" s="10">
        <f t="shared" si="1"/>
        <v>960</v>
      </c>
      <c r="K91" s="102"/>
      <c r="O91" s="103"/>
    </row>
    <row r="92" spans="1:15">
      <c r="A92" s="86">
        <v>87</v>
      </c>
      <c r="B92" s="97">
        <v>30</v>
      </c>
      <c r="C92" s="98" t="s">
        <v>164</v>
      </c>
      <c r="D92" s="86" t="s">
        <v>9</v>
      </c>
      <c r="E92" s="86" t="s">
        <v>10</v>
      </c>
      <c r="F92" s="78" t="s">
        <v>302</v>
      </c>
      <c r="G92" s="14">
        <v>32</v>
      </c>
      <c r="H92" s="78" t="s">
        <v>11</v>
      </c>
      <c r="I92" s="10">
        <f t="shared" si="1"/>
        <v>960</v>
      </c>
      <c r="K92" s="102"/>
      <c r="O92" s="103"/>
    </row>
    <row r="93" spans="1:15" ht="51">
      <c r="A93" s="86">
        <v>88</v>
      </c>
      <c r="B93" s="97">
        <v>2</v>
      </c>
      <c r="C93" s="98" t="s">
        <v>199</v>
      </c>
      <c r="D93" s="86" t="s">
        <v>9</v>
      </c>
      <c r="E93" s="86" t="s">
        <v>10</v>
      </c>
      <c r="F93" s="78" t="s">
        <v>198</v>
      </c>
      <c r="G93" s="14">
        <v>559</v>
      </c>
      <c r="H93" s="78" t="s">
        <v>19</v>
      </c>
      <c r="I93" s="10">
        <f t="shared" si="1"/>
        <v>1118</v>
      </c>
      <c r="K93" s="102"/>
      <c r="O93" s="103"/>
    </row>
    <row r="94" spans="1:15" ht="51">
      <c r="A94" s="86">
        <v>89</v>
      </c>
      <c r="B94" s="97">
        <v>8</v>
      </c>
      <c r="C94" s="98" t="s">
        <v>201</v>
      </c>
      <c r="D94" s="86" t="s">
        <v>9</v>
      </c>
      <c r="E94" s="86" t="s">
        <v>10</v>
      </c>
      <c r="F94" s="78" t="s">
        <v>200</v>
      </c>
      <c r="G94" s="14">
        <v>505</v>
      </c>
      <c r="H94" s="78" t="s">
        <v>19</v>
      </c>
      <c r="I94" s="10">
        <f t="shared" si="1"/>
        <v>4040</v>
      </c>
      <c r="K94" s="102"/>
      <c r="O94" s="103"/>
    </row>
    <row r="95" spans="1:15">
      <c r="A95" s="86">
        <v>90</v>
      </c>
      <c r="B95" s="97">
        <v>10</v>
      </c>
      <c r="C95" s="98" t="s">
        <v>203</v>
      </c>
      <c r="D95" s="86" t="s">
        <v>9</v>
      </c>
      <c r="E95" s="86" t="s">
        <v>147</v>
      </c>
      <c r="F95" s="78" t="s">
        <v>202</v>
      </c>
      <c r="G95" s="9">
        <v>1024</v>
      </c>
      <c r="H95" s="78" t="s">
        <v>11</v>
      </c>
      <c r="I95" s="10">
        <f t="shared" si="1"/>
        <v>10240</v>
      </c>
      <c r="K95" s="102"/>
      <c r="O95" s="103"/>
    </row>
    <row r="96" spans="1:15" ht="89.25">
      <c r="A96" s="86">
        <v>91</v>
      </c>
      <c r="B96" s="97">
        <v>5</v>
      </c>
      <c r="C96" s="8" t="s">
        <v>14</v>
      </c>
      <c r="D96" s="86" t="s">
        <v>9</v>
      </c>
      <c r="E96" s="86" t="s">
        <v>10</v>
      </c>
      <c r="F96" s="78" t="s">
        <v>15</v>
      </c>
      <c r="G96" s="9">
        <v>3299.7</v>
      </c>
      <c r="H96" s="78" t="s">
        <v>11</v>
      </c>
      <c r="I96" s="10">
        <f t="shared" si="1"/>
        <v>16498.5</v>
      </c>
      <c r="K96" s="102"/>
      <c r="O96" s="103"/>
    </row>
    <row r="97" spans="1:15">
      <c r="A97" s="86">
        <v>92</v>
      </c>
      <c r="B97" s="97">
        <v>10</v>
      </c>
      <c r="C97" s="98" t="s">
        <v>204</v>
      </c>
      <c r="D97" s="86" t="s">
        <v>9</v>
      </c>
      <c r="E97" s="86" t="s">
        <v>10</v>
      </c>
      <c r="F97" s="78" t="s">
        <v>303</v>
      </c>
      <c r="G97" s="9">
        <v>1044.48</v>
      </c>
      <c r="H97" s="78" t="s">
        <v>11</v>
      </c>
      <c r="I97" s="10">
        <f t="shared" si="1"/>
        <v>10444.799999999999</v>
      </c>
      <c r="K97" s="102"/>
      <c r="O97" s="103"/>
    </row>
    <row r="98" spans="1:15">
      <c r="A98" s="86">
        <v>93</v>
      </c>
      <c r="B98" s="99">
        <v>52</v>
      </c>
      <c r="C98" s="98" t="s">
        <v>280</v>
      </c>
      <c r="D98" s="86" t="s">
        <v>9</v>
      </c>
      <c r="E98" s="86" t="s">
        <v>10</v>
      </c>
      <c r="F98" s="78" t="s">
        <v>281</v>
      </c>
      <c r="G98" s="14">
        <v>331</v>
      </c>
      <c r="H98" s="78" t="s">
        <v>25</v>
      </c>
      <c r="I98" s="10">
        <f t="shared" si="1"/>
        <v>17212</v>
      </c>
      <c r="K98" s="104"/>
      <c r="O98" s="103"/>
    </row>
    <row r="99" spans="1:15" ht="51">
      <c r="A99" s="86">
        <v>94</v>
      </c>
      <c r="B99" s="99">
        <v>60</v>
      </c>
      <c r="C99" s="98" t="s">
        <v>181</v>
      </c>
      <c r="D99" s="86" t="s">
        <v>9</v>
      </c>
      <c r="E99" s="86" t="s">
        <v>10</v>
      </c>
      <c r="F99" s="78" t="s">
        <v>282</v>
      </c>
      <c r="G99" s="9">
        <v>5160</v>
      </c>
      <c r="H99" s="78" t="s">
        <v>25</v>
      </c>
      <c r="I99" s="10">
        <f t="shared" si="1"/>
        <v>309600</v>
      </c>
      <c r="K99" s="104"/>
      <c r="O99" s="103"/>
    </row>
    <row r="100" spans="1:15" ht="51">
      <c r="A100" s="86">
        <v>95</v>
      </c>
      <c r="B100" s="97">
        <v>10</v>
      </c>
      <c r="C100" s="98" t="s">
        <v>205</v>
      </c>
      <c r="D100" s="86" t="s">
        <v>9</v>
      </c>
      <c r="E100" s="86" t="s">
        <v>10</v>
      </c>
      <c r="F100" s="78" t="s">
        <v>304</v>
      </c>
      <c r="G100" s="9">
        <v>12000</v>
      </c>
      <c r="H100" s="78" t="s">
        <v>11</v>
      </c>
      <c r="I100" s="10">
        <f t="shared" si="1"/>
        <v>120000</v>
      </c>
      <c r="K100" s="102"/>
      <c r="O100" s="103"/>
    </row>
    <row r="101" spans="1:15" ht="38.25">
      <c r="A101" s="86">
        <v>96</v>
      </c>
      <c r="B101" s="97">
        <v>12</v>
      </c>
      <c r="C101" s="98" t="s">
        <v>191</v>
      </c>
      <c r="D101" s="86" t="s">
        <v>9</v>
      </c>
      <c r="E101" s="86" t="s">
        <v>147</v>
      </c>
      <c r="F101" s="78" t="s">
        <v>190</v>
      </c>
      <c r="G101" s="9">
        <v>2055</v>
      </c>
      <c r="H101" s="78" t="s">
        <v>19</v>
      </c>
      <c r="I101" s="10">
        <f t="shared" si="1"/>
        <v>24660</v>
      </c>
      <c r="K101" s="102"/>
      <c r="O101" s="103"/>
    </row>
    <row r="102" spans="1:15" ht="89.25">
      <c r="A102" s="86">
        <v>97</v>
      </c>
      <c r="B102" s="97">
        <v>12</v>
      </c>
      <c r="C102" s="98" t="s">
        <v>384</v>
      </c>
      <c r="D102" s="86" t="s">
        <v>9</v>
      </c>
      <c r="E102" s="86" t="s">
        <v>10</v>
      </c>
      <c r="F102" s="78" t="s">
        <v>289</v>
      </c>
      <c r="G102" s="14">
        <v>294</v>
      </c>
      <c r="H102" s="78" t="s">
        <v>11</v>
      </c>
      <c r="I102" s="10">
        <f t="shared" si="1"/>
        <v>3528</v>
      </c>
      <c r="K102" s="102"/>
      <c r="O102" s="103"/>
    </row>
    <row r="103" spans="1:15" ht="114.75">
      <c r="A103" s="86">
        <v>98</v>
      </c>
      <c r="B103" s="97">
        <v>45</v>
      </c>
      <c r="C103" s="98" t="s">
        <v>385</v>
      </c>
      <c r="D103" s="86" t="s">
        <v>9</v>
      </c>
      <c r="E103" s="86" t="s">
        <v>147</v>
      </c>
      <c r="F103" s="78" t="s">
        <v>290</v>
      </c>
      <c r="G103" s="14">
        <v>299</v>
      </c>
      <c r="H103" s="78" t="s">
        <v>11</v>
      </c>
      <c r="I103" s="10">
        <f t="shared" si="1"/>
        <v>13455</v>
      </c>
      <c r="K103" s="102"/>
      <c r="O103" s="103"/>
    </row>
    <row r="104" spans="1:15" ht="63.75">
      <c r="A104" s="86">
        <v>99</v>
      </c>
      <c r="B104" s="97">
        <v>2</v>
      </c>
      <c r="C104" s="98" t="s">
        <v>206</v>
      </c>
      <c r="D104" s="86" t="s">
        <v>9</v>
      </c>
      <c r="E104" s="86" t="s">
        <v>10</v>
      </c>
      <c r="F104" s="78" t="s">
        <v>305</v>
      </c>
      <c r="G104" s="14">
        <v>507</v>
      </c>
      <c r="H104" s="78" t="s">
        <v>11</v>
      </c>
      <c r="I104" s="10">
        <f t="shared" si="1"/>
        <v>1014</v>
      </c>
      <c r="K104" s="102"/>
      <c r="O104" s="103"/>
    </row>
    <row r="105" spans="1:15" ht="76.5">
      <c r="A105" s="86">
        <v>100</v>
      </c>
      <c r="B105" s="97">
        <v>45</v>
      </c>
      <c r="C105" s="98" t="s">
        <v>194</v>
      </c>
      <c r="D105" s="86" t="s">
        <v>9</v>
      </c>
      <c r="E105" s="86" t="s">
        <v>147</v>
      </c>
      <c r="F105" s="78" t="s">
        <v>293</v>
      </c>
      <c r="G105" s="14">
        <v>224</v>
      </c>
      <c r="H105" s="78" t="s">
        <v>11</v>
      </c>
      <c r="I105" s="10">
        <f t="shared" si="1"/>
        <v>10080</v>
      </c>
      <c r="K105" s="102"/>
      <c r="O105" s="103"/>
    </row>
    <row r="106" spans="1:15">
      <c r="A106" s="86">
        <v>101</v>
      </c>
      <c r="B106" s="97">
        <v>57</v>
      </c>
      <c r="C106" s="98" t="s">
        <v>107</v>
      </c>
      <c r="D106" s="86" t="s">
        <v>9</v>
      </c>
      <c r="E106" s="86" t="s">
        <v>147</v>
      </c>
      <c r="F106" s="78" t="s">
        <v>108</v>
      </c>
      <c r="G106" s="14">
        <v>65</v>
      </c>
      <c r="H106" s="78" t="s">
        <v>11</v>
      </c>
      <c r="I106" s="10">
        <f t="shared" si="1"/>
        <v>3705</v>
      </c>
      <c r="K106" s="102"/>
      <c r="O106" s="103"/>
    </row>
    <row r="107" spans="1:15">
      <c r="A107" s="86">
        <v>102</v>
      </c>
      <c r="B107" s="99">
        <v>6.27</v>
      </c>
      <c r="C107" s="98" t="s">
        <v>62</v>
      </c>
      <c r="D107" s="86" t="s">
        <v>9</v>
      </c>
      <c r="E107" s="86" t="s">
        <v>147</v>
      </c>
      <c r="F107" s="78" t="s">
        <v>26</v>
      </c>
      <c r="G107" s="14">
        <v>221</v>
      </c>
      <c r="H107" s="78" t="s">
        <v>31</v>
      </c>
      <c r="I107" s="10">
        <f t="shared" si="1"/>
        <v>1385.6699999999998</v>
      </c>
      <c r="K107" s="104"/>
      <c r="O107" s="103"/>
    </row>
    <row r="108" spans="1:15" ht="38.25">
      <c r="A108" s="86">
        <v>103</v>
      </c>
      <c r="B108" s="99">
        <v>6.27</v>
      </c>
      <c r="C108" s="8" t="s">
        <v>34</v>
      </c>
      <c r="D108" s="86" t="s">
        <v>9</v>
      </c>
      <c r="E108" s="86" t="s">
        <v>147</v>
      </c>
      <c r="F108" s="78" t="s">
        <v>35</v>
      </c>
      <c r="G108" s="14">
        <v>412.08</v>
      </c>
      <c r="H108" s="78" t="s">
        <v>31</v>
      </c>
      <c r="I108" s="10">
        <f t="shared" si="1"/>
        <v>2583.7415999999998</v>
      </c>
      <c r="K108" s="104"/>
      <c r="O108" s="103"/>
    </row>
    <row r="109" spans="1:15">
      <c r="A109" s="86">
        <v>104</v>
      </c>
      <c r="B109" s="99">
        <v>6.27</v>
      </c>
      <c r="C109" s="98" t="s">
        <v>63</v>
      </c>
      <c r="D109" s="86" t="s">
        <v>9</v>
      </c>
      <c r="E109" s="86" t="s">
        <v>147</v>
      </c>
      <c r="F109" s="78" t="s">
        <v>28</v>
      </c>
      <c r="G109" s="14">
        <v>185</v>
      </c>
      <c r="H109" s="78" t="s">
        <v>31</v>
      </c>
      <c r="I109" s="10">
        <f t="shared" si="1"/>
        <v>1159.9499999999998</v>
      </c>
      <c r="K109" s="104"/>
      <c r="O109" s="103"/>
    </row>
    <row r="110" spans="1:15" ht="76.5">
      <c r="A110" s="86">
        <v>105</v>
      </c>
      <c r="B110" s="97">
        <v>696</v>
      </c>
      <c r="C110" s="98" t="s">
        <v>386</v>
      </c>
      <c r="D110" s="86" t="s">
        <v>9</v>
      </c>
      <c r="E110" s="86" t="s">
        <v>147</v>
      </c>
      <c r="F110" s="78" t="s">
        <v>207</v>
      </c>
      <c r="G110" s="14">
        <v>65</v>
      </c>
      <c r="H110" s="78" t="s">
        <v>21</v>
      </c>
      <c r="I110" s="10">
        <f t="shared" si="1"/>
        <v>45240</v>
      </c>
      <c r="K110" s="102"/>
      <c r="O110" s="103"/>
    </row>
    <row r="111" spans="1:15" ht="63.75">
      <c r="A111" s="86">
        <v>106</v>
      </c>
      <c r="B111" s="100">
        <v>1247</v>
      </c>
      <c r="C111" s="98" t="s">
        <v>208</v>
      </c>
      <c r="D111" s="86" t="s">
        <v>9</v>
      </c>
      <c r="E111" s="86" t="s">
        <v>147</v>
      </c>
      <c r="F111" s="78" t="s">
        <v>306</v>
      </c>
      <c r="G111" s="14">
        <v>41</v>
      </c>
      <c r="H111" s="78" t="s">
        <v>21</v>
      </c>
      <c r="I111" s="10">
        <f t="shared" si="1"/>
        <v>51127</v>
      </c>
      <c r="K111" s="105"/>
      <c r="O111" s="103"/>
    </row>
    <row r="112" spans="1:15" ht="51">
      <c r="A112" s="86">
        <v>107</v>
      </c>
      <c r="B112" s="97">
        <v>36</v>
      </c>
      <c r="C112" s="98" t="s">
        <v>209</v>
      </c>
      <c r="D112" s="86" t="s">
        <v>9</v>
      </c>
      <c r="E112" s="86" t="s">
        <v>147</v>
      </c>
      <c r="F112" s="78" t="s">
        <v>307</v>
      </c>
      <c r="G112" s="9">
        <v>3486</v>
      </c>
      <c r="H112" s="78" t="s">
        <v>11</v>
      </c>
      <c r="I112" s="10">
        <f t="shared" si="1"/>
        <v>125496</v>
      </c>
      <c r="K112" s="102"/>
      <c r="O112" s="103"/>
    </row>
    <row r="113" spans="1:16" ht="76.5">
      <c r="A113" s="86">
        <v>108</v>
      </c>
      <c r="B113" s="97">
        <v>36</v>
      </c>
      <c r="C113" s="98" t="s">
        <v>210</v>
      </c>
      <c r="D113" s="86" t="s">
        <v>9</v>
      </c>
      <c r="E113" s="86" t="s">
        <v>147</v>
      </c>
      <c r="F113" s="78" t="s">
        <v>308</v>
      </c>
      <c r="G113" s="9">
        <v>1234.2</v>
      </c>
      <c r="H113" s="78" t="s">
        <v>11</v>
      </c>
      <c r="I113" s="10">
        <f t="shared" si="1"/>
        <v>44431.200000000004</v>
      </c>
      <c r="K113" s="102"/>
      <c r="O113" s="103"/>
    </row>
    <row r="114" spans="1:16" ht="63.75">
      <c r="A114" s="86">
        <v>109</v>
      </c>
      <c r="B114" s="97">
        <v>36</v>
      </c>
      <c r="C114" s="98" t="s">
        <v>211</v>
      </c>
      <c r="D114" s="86" t="s">
        <v>9</v>
      </c>
      <c r="E114" s="86" t="s">
        <v>147</v>
      </c>
      <c r="F114" s="78" t="s">
        <v>309</v>
      </c>
      <c r="G114" s="14">
        <v>386</v>
      </c>
      <c r="H114" s="78" t="s">
        <v>11</v>
      </c>
      <c r="I114" s="10">
        <f t="shared" si="1"/>
        <v>13896</v>
      </c>
      <c r="K114" s="102"/>
      <c r="O114" s="103"/>
    </row>
    <row r="115" spans="1:16" ht="63.75">
      <c r="A115" s="86">
        <v>110</v>
      </c>
      <c r="B115" s="97">
        <v>2</v>
      </c>
      <c r="C115" s="98" t="s">
        <v>213</v>
      </c>
      <c r="D115" s="86" t="s">
        <v>9</v>
      </c>
      <c r="E115" s="86" t="s">
        <v>147</v>
      </c>
      <c r="F115" s="78" t="s">
        <v>212</v>
      </c>
      <c r="G115" s="9">
        <v>4725</v>
      </c>
      <c r="H115" s="78" t="s">
        <v>11</v>
      </c>
      <c r="I115" s="10">
        <f t="shared" si="1"/>
        <v>9450</v>
      </c>
      <c r="K115" s="102"/>
      <c r="O115" s="103"/>
    </row>
    <row r="116" spans="1:16" ht="63.75">
      <c r="A116" s="86">
        <v>111</v>
      </c>
      <c r="B116" s="97">
        <v>2</v>
      </c>
      <c r="C116" s="98" t="s">
        <v>214</v>
      </c>
      <c r="D116" s="86" t="s">
        <v>9</v>
      </c>
      <c r="E116" s="86" t="s">
        <v>147</v>
      </c>
      <c r="F116" s="78" t="s">
        <v>310</v>
      </c>
      <c r="G116" s="9">
        <v>1323</v>
      </c>
      <c r="H116" s="78" t="s">
        <v>11</v>
      </c>
      <c r="I116" s="10">
        <f t="shared" si="1"/>
        <v>2646</v>
      </c>
      <c r="K116" s="102"/>
      <c r="O116" s="103"/>
    </row>
    <row r="117" spans="1:16">
      <c r="A117" s="86">
        <v>112</v>
      </c>
      <c r="B117" s="97">
        <v>4</v>
      </c>
      <c r="C117" s="98" t="s">
        <v>215</v>
      </c>
      <c r="D117" s="86" t="s">
        <v>9</v>
      </c>
      <c r="E117" s="86" t="s">
        <v>147</v>
      </c>
      <c r="F117" s="78" t="s">
        <v>311</v>
      </c>
      <c r="G117" s="14">
        <v>200</v>
      </c>
      <c r="H117" s="78" t="s">
        <v>312</v>
      </c>
      <c r="I117" s="10">
        <f t="shared" si="1"/>
        <v>800</v>
      </c>
      <c r="K117" s="102"/>
      <c r="O117" s="103"/>
    </row>
    <row r="118" spans="1:16" ht="89.25">
      <c r="A118" s="86">
        <v>113</v>
      </c>
      <c r="B118" s="97">
        <v>1</v>
      </c>
      <c r="C118" s="8" t="s">
        <v>14</v>
      </c>
      <c r="D118" s="86" t="s">
        <v>9</v>
      </c>
      <c r="E118" s="86" t="s">
        <v>147</v>
      </c>
      <c r="F118" s="78" t="s">
        <v>15</v>
      </c>
      <c r="G118" s="9">
        <v>3299.7</v>
      </c>
      <c r="H118" s="78" t="s">
        <v>11</v>
      </c>
      <c r="I118" s="10">
        <f t="shared" si="1"/>
        <v>3299.7</v>
      </c>
      <c r="K118" s="102"/>
      <c r="O118" s="103"/>
    </row>
    <row r="119" spans="1:16">
      <c r="A119" s="86">
        <v>114</v>
      </c>
      <c r="B119" s="97">
        <v>4</v>
      </c>
      <c r="C119" s="98" t="s">
        <v>216</v>
      </c>
      <c r="D119" s="86" t="s">
        <v>9</v>
      </c>
      <c r="E119" s="86" t="s">
        <v>147</v>
      </c>
      <c r="F119" s="78" t="s">
        <v>313</v>
      </c>
      <c r="G119" s="14">
        <v>204</v>
      </c>
      <c r="H119" s="78" t="s">
        <v>312</v>
      </c>
      <c r="I119" s="10">
        <f t="shared" si="1"/>
        <v>816</v>
      </c>
      <c r="K119" s="102"/>
      <c r="O119" s="103"/>
    </row>
    <row r="120" spans="1:16">
      <c r="A120" s="86">
        <v>115</v>
      </c>
      <c r="B120" s="97">
        <v>90</v>
      </c>
      <c r="C120" s="98" t="s">
        <v>163</v>
      </c>
      <c r="D120" s="86" t="s">
        <v>9</v>
      </c>
      <c r="E120" s="86" t="s">
        <v>147</v>
      </c>
      <c r="F120" s="78" t="s">
        <v>99</v>
      </c>
      <c r="G120" s="9">
        <v>3148</v>
      </c>
      <c r="H120" s="78" t="s">
        <v>21</v>
      </c>
      <c r="I120" s="10">
        <f t="shared" si="1"/>
        <v>283320</v>
      </c>
      <c r="K120" s="102"/>
      <c r="O120" s="103"/>
    </row>
    <row r="121" spans="1:16" ht="63.75">
      <c r="A121" s="86">
        <v>116</v>
      </c>
      <c r="B121" s="101">
        <v>3312</v>
      </c>
      <c r="C121" s="98" t="s">
        <v>217</v>
      </c>
      <c r="D121" s="86" t="s">
        <v>9</v>
      </c>
      <c r="E121" s="86" t="s">
        <v>147</v>
      </c>
      <c r="F121" s="78" t="s">
        <v>46</v>
      </c>
      <c r="G121" s="14">
        <v>27</v>
      </c>
      <c r="H121" s="78" t="s">
        <v>24</v>
      </c>
      <c r="I121" s="10">
        <f t="shared" si="1"/>
        <v>89424</v>
      </c>
      <c r="K121" s="106"/>
      <c r="O121" s="103"/>
    </row>
    <row r="122" spans="1:16" ht="63.75">
      <c r="A122" s="86">
        <v>117</v>
      </c>
      <c r="B122" s="97">
        <v>270</v>
      </c>
      <c r="C122" s="98" t="s">
        <v>218</v>
      </c>
      <c r="D122" s="86" t="s">
        <v>9</v>
      </c>
      <c r="E122" s="86" t="s">
        <v>147</v>
      </c>
      <c r="F122" s="78" t="s">
        <v>48</v>
      </c>
      <c r="G122" s="14">
        <v>27</v>
      </c>
      <c r="H122" s="78" t="s">
        <v>11</v>
      </c>
      <c r="I122" s="10">
        <f t="shared" si="1"/>
        <v>7290</v>
      </c>
      <c r="K122" s="102"/>
      <c r="O122" s="103"/>
    </row>
    <row r="123" spans="1:16" ht="51">
      <c r="A123" s="86">
        <v>118</v>
      </c>
      <c r="B123" s="97">
        <v>4</v>
      </c>
      <c r="C123" s="98" t="s">
        <v>220</v>
      </c>
      <c r="D123" s="86" t="s">
        <v>9</v>
      </c>
      <c r="E123" s="86" t="s">
        <v>147</v>
      </c>
      <c r="F123" s="78" t="s">
        <v>219</v>
      </c>
      <c r="G123" s="9">
        <v>4463</v>
      </c>
      <c r="H123" s="78" t="s">
        <v>11</v>
      </c>
      <c r="I123" s="10">
        <f t="shared" si="1"/>
        <v>17852</v>
      </c>
      <c r="K123" s="102"/>
      <c r="O123" s="103"/>
    </row>
    <row r="124" spans="1:16" ht="51">
      <c r="A124" s="86">
        <v>119</v>
      </c>
      <c r="B124" s="97">
        <v>4</v>
      </c>
      <c r="C124" s="98" t="s">
        <v>221</v>
      </c>
      <c r="D124" s="86" t="s">
        <v>9</v>
      </c>
      <c r="E124" s="86" t="s">
        <v>147</v>
      </c>
      <c r="F124" s="78" t="s">
        <v>103</v>
      </c>
      <c r="G124" s="14">
        <v>374.85</v>
      </c>
      <c r="H124" s="78" t="s">
        <v>11</v>
      </c>
      <c r="I124" s="10">
        <f t="shared" si="1"/>
        <v>1499.4</v>
      </c>
      <c r="K124" s="102"/>
      <c r="O124" s="103"/>
    </row>
    <row r="125" spans="1:16">
      <c r="A125" s="86">
        <v>120</v>
      </c>
      <c r="B125" s="97">
        <v>1</v>
      </c>
      <c r="C125" s="98" t="s">
        <v>314</v>
      </c>
      <c r="D125" s="86" t="s">
        <v>9</v>
      </c>
      <c r="E125" s="86" t="s">
        <v>147</v>
      </c>
      <c r="F125" s="78" t="s">
        <v>315</v>
      </c>
      <c r="G125" s="9">
        <v>1612</v>
      </c>
      <c r="H125" s="78" t="s">
        <v>19</v>
      </c>
      <c r="I125" s="10">
        <f t="shared" si="1"/>
        <v>1612</v>
      </c>
      <c r="K125" s="102"/>
      <c r="O125" s="103"/>
    </row>
    <row r="126" spans="1:16" ht="89.25">
      <c r="A126" s="86">
        <v>121</v>
      </c>
      <c r="B126" s="97">
        <v>1</v>
      </c>
      <c r="C126" s="8" t="s">
        <v>14</v>
      </c>
      <c r="D126" s="86" t="s">
        <v>9</v>
      </c>
      <c r="E126" s="86" t="s">
        <v>147</v>
      </c>
      <c r="F126" s="78" t="s">
        <v>15</v>
      </c>
      <c r="G126" s="9">
        <v>3299.7</v>
      </c>
      <c r="H126" s="78" t="s">
        <v>11</v>
      </c>
      <c r="I126" s="10">
        <f t="shared" si="1"/>
        <v>3299.7</v>
      </c>
      <c r="K126" s="102"/>
      <c r="O126" s="103"/>
      <c r="P126" s="79"/>
    </row>
    <row r="127" spans="1:16">
      <c r="A127" s="86">
        <v>122</v>
      </c>
      <c r="B127" s="97">
        <v>1</v>
      </c>
      <c r="C127" s="98" t="s">
        <v>20</v>
      </c>
      <c r="D127" s="86" t="s">
        <v>9</v>
      </c>
      <c r="E127" s="86" t="s">
        <v>10</v>
      </c>
      <c r="F127" s="78" t="s">
        <v>316</v>
      </c>
      <c r="G127" s="9">
        <v>1024</v>
      </c>
      <c r="H127" s="78" t="s">
        <v>19</v>
      </c>
      <c r="I127" s="10">
        <f t="shared" si="1"/>
        <v>1024</v>
      </c>
      <c r="K127" s="102"/>
      <c r="O127" s="103"/>
      <c r="P127" s="79"/>
    </row>
    <row r="128" spans="1:16" ht="51">
      <c r="A128" s="86">
        <v>123</v>
      </c>
      <c r="B128" s="97">
        <v>1</v>
      </c>
      <c r="C128" s="98" t="s">
        <v>222</v>
      </c>
      <c r="D128" s="86" t="s">
        <v>9</v>
      </c>
      <c r="E128" s="86" t="s">
        <v>10</v>
      </c>
      <c r="F128" s="78" t="s">
        <v>317</v>
      </c>
      <c r="G128" s="9">
        <v>7666</v>
      </c>
      <c r="H128" s="78" t="s">
        <v>11</v>
      </c>
      <c r="I128" s="10">
        <f t="shared" si="1"/>
        <v>7666</v>
      </c>
      <c r="K128" s="102"/>
      <c r="O128" s="103"/>
      <c r="P128" s="79"/>
    </row>
    <row r="129" spans="1:16" ht="63.75">
      <c r="A129" s="86">
        <v>124</v>
      </c>
      <c r="B129" s="97">
        <v>1</v>
      </c>
      <c r="C129" s="98" t="s">
        <v>224</v>
      </c>
      <c r="D129" s="86" t="s">
        <v>9</v>
      </c>
      <c r="E129" s="86" t="s">
        <v>10</v>
      </c>
      <c r="F129" s="78" t="s">
        <v>223</v>
      </c>
      <c r="G129" s="9">
        <v>42500</v>
      </c>
      <c r="H129" s="78" t="s">
        <v>11</v>
      </c>
      <c r="I129" s="10">
        <f t="shared" si="1"/>
        <v>42500</v>
      </c>
      <c r="K129" s="102"/>
      <c r="O129" s="103"/>
      <c r="P129" s="79"/>
    </row>
    <row r="130" spans="1:16" ht="63.75">
      <c r="A130" s="86">
        <v>125</v>
      </c>
      <c r="B130" s="97">
        <v>1</v>
      </c>
      <c r="C130" s="98" t="s">
        <v>225</v>
      </c>
      <c r="D130" s="86" t="s">
        <v>9</v>
      </c>
      <c r="E130" s="86" t="s">
        <v>10</v>
      </c>
      <c r="F130" s="78" t="s">
        <v>318</v>
      </c>
      <c r="G130" s="9">
        <v>42000</v>
      </c>
      <c r="H130" s="78" t="s">
        <v>11</v>
      </c>
      <c r="I130" s="10">
        <f t="shared" si="1"/>
        <v>42000</v>
      </c>
      <c r="K130" s="102"/>
      <c r="O130" s="103"/>
      <c r="P130" s="79"/>
    </row>
    <row r="131" spans="1:16" ht="89.25">
      <c r="A131" s="86">
        <v>126</v>
      </c>
      <c r="B131" s="97">
        <v>8</v>
      </c>
      <c r="C131" s="98" t="s">
        <v>226</v>
      </c>
      <c r="D131" s="86" t="s">
        <v>9</v>
      </c>
      <c r="E131" s="86" t="s">
        <v>10</v>
      </c>
      <c r="F131" s="78" t="s">
        <v>49</v>
      </c>
      <c r="G131" s="9">
        <v>13913</v>
      </c>
      <c r="H131" s="78" t="s">
        <v>11</v>
      </c>
      <c r="I131" s="10">
        <f t="shared" si="1"/>
        <v>111304</v>
      </c>
      <c r="K131" s="102"/>
      <c r="O131" s="103"/>
      <c r="P131" s="79"/>
    </row>
    <row r="132" spans="1:16" ht="165.75">
      <c r="A132" s="86">
        <v>127</v>
      </c>
      <c r="B132" s="97">
        <v>8</v>
      </c>
      <c r="C132" s="98" t="s">
        <v>227</v>
      </c>
      <c r="D132" s="86" t="s">
        <v>9</v>
      </c>
      <c r="E132" s="86" t="s">
        <v>10</v>
      </c>
      <c r="F132" s="78" t="s">
        <v>105</v>
      </c>
      <c r="G132" s="9">
        <v>8200</v>
      </c>
      <c r="H132" s="78" t="s">
        <v>11</v>
      </c>
      <c r="I132" s="10">
        <f t="shared" si="1"/>
        <v>65600</v>
      </c>
      <c r="K132" s="102"/>
      <c r="O132" s="103"/>
      <c r="P132" s="79"/>
    </row>
    <row r="133" spans="1:16" ht="51">
      <c r="A133" s="86">
        <v>128</v>
      </c>
      <c r="B133" s="97">
        <v>8</v>
      </c>
      <c r="C133" s="98" t="s">
        <v>228</v>
      </c>
      <c r="D133" s="86" t="s">
        <v>9</v>
      </c>
      <c r="E133" s="86" t="s">
        <v>10</v>
      </c>
      <c r="F133" s="78" t="s">
        <v>50</v>
      </c>
      <c r="G133" s="14">
        <v>928</v>
      </c>
      <c r="H133" s="78" t="s">
        <v>11</v>
      </c>
      <c r="I133" s="10">
        <f t="shared" si="1"/>
        <v>7424</v>
      </c>
      <c r="K133" s="102"/>
      <c r="O133" s="103"/>
      <c r="P133" s="79"/>
    </row>
    <row r="134" spans="1:16" ht="165.75">
      <c r="A134" s="86">
        <v>129</v>
      </c>
      <c r="B134" s="97">
        <v>8</v>
      </c>
      <c r="C134" s="98" t="s">
        <v>229</v>
      </c>
      <c r="D134" s="86" t="s">
        <v>9</v>
      </c>
      <c r="E134" s="86" t="s">
        <v>10</v>
      </c>
      <c r="F134" s="78" t="s">
        <v>51</v>
      </c>
      <c r="G134" s="9">
        <v>1379</v>
      </c>
      <c r="H134" s="78" t="s">
        <v>11</v>
      </c>
      <c r="I134" s="10">
        <f t="shared" si="1"/>
        <v>11032</v>
      </c>
      <c r="K134" s="102"/>
      <c r="O134" s="103"/>
      <c r="P134" s="79"/>
    </row>
    <row r="135" spans="1:16" ht="51">
      <c r="A135" s="86">
        <v>130</v>
      </c>
      <c r="B135" s="99">
        <v>5.27</v>
      </c>
      <c r="C135" s="8" t="s">
        <v>154</v>
      </c>
      <c r="D135" s="86" t="s">
        <v>9</v>
      </c>
      <c r="E135" s="86" t="s">
        <v>10</v>
      </c>
      <c r="F135" s="78" t="s">
        <v>32</v>
      </c>
      <c r="G135" s="9">
        <v>6579</v>
      </c>
      <c r="H135" s="78" t="s">
        <v>25</v>
      </c>
      <c r="I135" s="10">
        <f t="shared" ref="I135:I198" si="2">B135*G135</f>
        <v>34671.329999999994</v>
      </c>
      <c r="K135" s="104"/>
      <c r="O135" s="103"/>
      <c r="P135" s="79"/>
    </row>
    <row r="136" spans="1:16" ht="191.25">
      <c r="A136" s="86">
        <v>131</v>
      </c>
      <c r="B136" s="97">
        <v>8</v>
      </c>
      <c r="C136" s="98" t="s">
        <v>230</v>
      </c>
      <c r="D136" s="86" t="s">
        <v>9</v>
      </c>
      <c r="E136" s="86" t="s">
        <v>10</v>
      </c>
      <c r="F136" s="78" t="s">
        <v>52</v>
      </c>
      <c r="G136" s="9">
        <v>1268</v>
      </c>
      <c r="H136" s="78" t="s">
        <v>11</v>
      </c>
      <c r="I136" s="10">
        <f t="shared" si="2"/>
        <v>10144</v>
      </c>
      <c r="K136" s="102"/>
      <c r="O136" s="103"/>
      <c r="P136" s="79"/>
    </row>
    <row r="137" spans="1:16" ht="63.75">
      <c r="A137" s="86">
        <v>132</v>
      </c>
      <c r="B137" s="99">
        <v>45</v>
      </c>
      <c r="C137" s="98" t="s">
        <v>231</v>
      </c>
      <c r="D137" s="86" t="s">
        <v>9</v>
      </c>
      <c r="E137" s="86" t="s">
        <v>10</v>
      </c>
      <c r="F137" s="78" t="s">
        <v>110</v>
      </c>
      <c r="G137" s="9">
        <v>2113</v>
      </c>
      <c r="H137" s="78" t="s">
        <v>25</v>
      </c>
      <c r="I137" s="10">
        <f t="shared" si="2"/>
        <v>95085</v>
      </c>
      <c r="K137" s="104"/>
      <c r="O137" s="103"/>
      <c r="P137" s="79"/>
    </row>
    <row r="138" spans="1:16">
      <c r="A138" s="86">
        <v>133</v>
      </c>
      <c r="B138" s="97">
        <v>3</v>
      </c>
      <c r="C138" s="98" t="s">
        <v>319</v>
      </c>
      <c r="D138" s="86" t="s">
        <v>9</v>
      </c>
      <c r="E138" s="86" t="s">
        <v>10</v>
      </c>
      <c r="F138" s="78" t="s">
        <v>320</v>
      </c>
      <c r="G138" s="14">
        <v>76</v>
      </c>
      <c r="H138" s="78" t="s">
        <v>11</v>
      </c>
      <c r="I138" s="10">
        <f t="shared" si="2"/>
        <v>228</v>
      </c>
      <c r="K138" s="102"/>
      <c r="O138" s="103"/>
      <c r="P138" s="79"/>
    </row>
    <row r="139" spans="1:16" ht="38.25">
      <c r="A139" s="86">
        <v>134</v>
      </c>
      <c r="B139" s="99">
        <v>0.75</v>
      </c>
      <c r="C139" s="8" t="s">
        <v>34</v>
      </c>
      <c r="D139" s="86" t="s">
        <v>9</v>
      </c>
      <c r="E139" s="86" t="s">
        <v>10</v>
      </c>
      <c r="F139" s="78" t="s">
        <v>35</v>
      </c>
      <c r="G139" s="14">
        <v>412.08</v>
      </c>
      <c r="H139" s="78" t="s">
        <v>31</v>
      </c>
      <c r="I139" s="10">
        <f t="shared" si="2"/>
        <v>309.06</v>
      </c>
      <c r="K139" s="104"/>
      <c r="O139" s="103"/>
      <c r="P139" s="79"/>
    </row>
    <row r="140" spans="1:16">
      <c r="A140" s="86">
        <v>135</v>
      </c>
      <c r="B140" s="97">
        <v>3</v>
      </c>
      <c r="C140" s="98" t="s">
        <v>140</v>
      </c>
      <c r="D140" s="86" t="s">
        <v>9</v>
      </c>
      <c r="E140" s="86" t="s">
        <v>10</v>
      </c>
      <c r="F140" s="78" t="s">
        <v>321</v>
      </c>
      <c r="G140" s="14">
        <v>50</v>
      </c>
      <c r="H140" s="78" t="s">
        <v>11</v>
      </c>
      <c r="I140" s="10">
        <f t="shared" si="2"/>
        <v>150</v>
      </c>
      <c r="K140" s="102"/>
      <c r="O140" s="103"/>
      <c r="P140" s="79"/>
    </row>
    <row r="141" spans="1:16" ht="51">
      <c r="A141" s="86">
        <v>136</v>
      </c>
      <c r="B141" s="97">
        <v>2</v>
      </c>
      <c r="C141" s="98" t="s">
        <v>232</v>
      </c>
      <c r="D141" s="86" t="s">
        <v>9</v>
      </c>
      <c r="E141" s="86" t="s">
        <v>10</v>
      </c>
      <c r="F141" s="78" t="s">
        <v>322</v>
      </c>
      <c r="G141" s="14">
        <v>990.68</v>
      </c>
      <c r="H141" s="78" t="s">
        <v>11</v>
      </c>
      <c r="I141" s="10">
        <f t="shared" si="2"/>
        <v>1981.36</v>
      </c>
      <c r="K141" s="102"/>
      <c r="O141" s="103"/>
      <c r="P141" s="79"/>
    </row>
    <row r="142" spans="1:16" ht="76.5">
      <c r="A142" s="86">
        <v>137</v>
      </c>
      <c r="B142" s="99">
        <v>0.75</v>
      </c>
      <c r="C142" s="8" t="s">
        <v>36</v>
      </c>
      <c r="D142" s="86" t="s">
        <v>9</v>
      </c>
      <c r="E142" s="86" t="s">
        <v>10</v>
      </c>
      <c r="F142" s="78" t="s">
        <v>37</v>
      </c>
      <c r="G142" s="9">
        <v>2181</v>
      </c>
      <c r="H142" s="78" t="s">
        <v>31</v>
      </c>
      <c r="I142" s="10">
        <f t="shared" si="2"/>
        <v>1635.75</v>
      </c>
      <c r="K142" s="104"/>
      <c r="O142" s="103"/>
      <c r="P142" s="79"/>
    </row>
    <row r="143" spans="1:16" ht="102">
      <c r="A143" s="86">
        <v>138</v>
      </c>
      <c r="B143" s="99">
        <v>0.75</v>
      </c>
      <c r="C143" s="8" t="s">
        <v>158</v>
      </c>
      <c r="D143" s="86" t="s">
        <v>9</v>
      </c>
      <c r="E143" s="86" t="s">
        <v>10</v>
      </c>
      <c r="F143" s="78" t="s">
        <v>38</v>
      </c>
      <c r="G143" s="14">
        <v>851</v>
      </c>
      <c r="H143" s="78" t="s">
        <v>31</v>
      </c>
      <c r="I143" s="10">
        <f t="shared" si="2"/>
        <v>638.25</v>
      </c>
      <c r="K143" s="104"/>
      <c r="O143" s="103"/>
      <c r="P143" s="79"/>
    </row>
    <row r="144" spans="1:16" ht="89.25">
      <c r="A144" s="86">
        <v>139</v>
      </c>
      <c r="B144" s="99">
        <v>0.75</v>
      </c>
      <c r="C144" s="8" t="s">
        <v>157</v>
      </c>
      <c r="D144" s="86" t="s">
        <v>9</v>
      </c>
      <c r="E144" s="86" t="s">
        <v>10</v>
      </c>
      <c r="F144" s="78" t="s">
        <v>39</v>
      </c>
      <c r="G144" s="9">
        <v>1293</v>
      </c>
      <c r="H144" s="78" t="s">
        <v>31</v>
      </c>
      <c r="I144" s="10">
        <f t="shared" si="2"/>
        <v>969.75</v>
      </c>
      <c r="K144" s="104"/>
      <c r="O144" s="103"/>
      <c r="P144" s="79"/>
    </row>
    <row r="145" spans="1:16" ht="89.25">
      <c r="A145" s="86">
        <v>140</v>
      </c>
      <c r="B145" s="99">
        <v>0.75</v>
      </c>
      <c r="C145" s="8" t="s">
        <v>40</v>
      </c>
      <c r="D145" s="86" t="s">
        <v>9</v>
      </c>
      <c r="E145" s="86" t="s">
        <v>10</v>
      </c>
      <c r="F145" s="78" t="s">
        <v>41</v>
      </c>
      <c r="G145" s="14">
        <v>482</v>
      </c>
      <c r="H145" s="78" t="s">
        <v>31</v>
      </c>
      <c r="I145" s="10">
        <f t="shared" si="2"/>
        <v>361.5</v>
      </c>
      <c r="K145" s="104"/>
      <c r="O145" s="103"/>
      <c r="P145" s="79"/>
    </row>
    <row r="146" spans="1:16" ht="102">
      <c r="A146" s="86">
        <v>141</v>
      </c>
      <c r="B146" s="97">
        <v>1</v>
      </c>
      <c r="C146" s="98" t="s">
        <v>233</v>
      </c>
      <c r="D146" s="86" t="s">
        <v>9</v>
      </c>
      <c r="E146" s="86" t="s">
        <v>10</v>
      </c>
      <c r="F146" s="78" t="s">
        <v>323</v>
      </c>
      <c r="G146" s="9">
        <v>3901.37</v>
      </c>
      <c r="H146" s="78" t="s">
        <v>11</v>
      </c>
      <c r="I146" s="10">
        <f t="shared" si="2"/>
        <v>3901.37</v>
      </c>
      <c r="K146" s="102"/>
      <c r="O146" s="103"/>
      <c r="P146" s="79"/>
    </row>
    <row r="147" spans="1:16" ht="51">
      <c r="A147" s="86">
        <v>142</v>
      </c>
      <c r="B147" s="99">
        <v>1.732</v>
      </c>
      <c r="C147" s="8" t="s">
        <v>154</v>
      </c>
      <c r="D147" s="86" t="s">
        <v>9</v>
      </c>
      <c r="E147" s="86" t="s">
        <v>10</v>
      </c>
      <c r="F147" s="78" t="s">
        <v>32</v>
      </c>
      <c r="G147" s="9">
        <v>6579</v>
      </c>
      <c r="H147" s="78" t="s">
        <v>25</v>
      </c>
      <c r="I147" s="10">
        <f t="shared" si="2"/>
        <v>11394.828</v>
      </c>
      <c r="K147" s="104"/>
      <c r="O147" s="103"/>
      <c r="P147" s="79"/>
    </row>
    <row r="148" spans="1:16">
      <c r="A148" s="86">
        <v>143</v>
      </c>
      <c r="B148" s="99">
        <v>1.1599999999999999</v>
      </c>
      <c r="C148" s="98" t="s">
        <v>275</v>
      </c>
      <c r="D148" s="86" t="s">
        <v>9</v>
      </c>
      <c r="E148" s="86" t="s">
        <v>10</v>
      </c>
      <c r="F148" s="78" t="s">
        <v>276</v>
      </c>
      <c r="G148" s="14">
        <v>373</v>
      </c>
      <c r="H148" s="78" t="s">
        <v>33</v>
      </c>
      <c r="I148" s="10">
        <f t="shared" si="2"/>
        <v>432.67999999999995</v>
      </c>
      <c r="K148" s="104"/>
      <c r="O148" s="103"/>
      <c r="P148" s="79"/>
    </row>
    <row r="149" spans="1:16" ht="51">
      <c r="A149" s="86">
        <v>144</v>
      </c>
      <c r="B149" s="97">
        <v>2</v>
      </c>
      <c r="C149" s="98" t="s">
        <v>174</v>
      </c>
      <c r="D149" s="86" t="s">
        <v>9</v>
      </c>
      <c r="E149" s="86" t="s">
        <v>10</v>
      </c>
      <c r="F149" s="78" t="s">
        <v>173</v>
      </c>
      <c r="G149" s="14">
        <v>48</v>
      </c>
      <c r="H149" s="78" t="s">
        <v>11</v>
      </c>
      <c r="I149" s="10">
        <f t="shared" si="2"/>
        <v>96</v>
      </c>
      <c r="K149" s="102"/>
      <c r="O149" s="103"/>
      <c r="P149" s="79"/>
    </row>
    <row r="150" spans="1:16" ht="51">
      <c r="A150" s="86">
        <v>145</v>
      </c>
      <c r="B150" s="97">
        <v>1</v>
      </c>
      <c r="C150" s="98" t="s">
        <v>234</v>
      </c>
      <c r="D150" s="86" t="s">
        <v>9</v>
      </c>
      <c r="E150" s="86" t="s">
        <v>10</v>
      </c>
      <c r="F150" s="78" t="s">
        <v>324</v>
      </c>
      <c r="G150" s="9">
        <v>25967.57</v>
      </c>
      <c r="H150" s="78" t="s">
        <v>11</v>
      </c>
      <c r="I150" s="10">
        <f t="shared" si="2"/>
        <v>25967.57</v>
      </c>
      <c r="K150" s="102"/>
      <c r="O150" s="103"/>
      <c r="P150" s="79"/>
    </row>
    <row r="151" spans="1:16">
      <c r="A151" s="86">
        <v>146</v>
      </c>
      <c r="B151" s="97">
        <v>1</v>
      </c>
      <c r="C151" s="98" t="s">
        <v>325</v>
      </c>
      <c r="D151" s="86" t="s">
        <v>9</v>
      </c>
      <c r="E151" s="86" t="s">
        <v>10</v>
      </c>
      <c r="F151" s="78" t="s">
        <v>326</v>
      </c>
      <c r="G151" s="14">
        <v>350</v>
      </c>
      <c r="H151" s="78" t="s">
        <v>11</v>
      </c>
      <c r="I151" s="10">
        <f t="shared" si="2"/>
        <v>350</v>
      </c>
      <c r="K151" s="102"/>
      <c r="O151" s="103"/>
      <c r="P151" s="79"/>
    </row>
    <row r="152" spans="1:16" ht="89.25">
      <c r="A152" s="86">
        <v>147</v>
      </c>
      <c r="B152" s="97">
        <v>1</v>
      </c>
      <c r="C152" s="8" t="s">
        <v>14</v>
      </c>
      <c r="D152" s="86" t="s">
        <v>9</v>
      </c>
      <c r="E152" s="86" t="s">
        <v>10</v>
      </c>
      <c r="F152" s="78" t="s">
        <v>15</v>
      </c>
      <c r="G152" s="9">
        <v>3299.7</v>
      </c>
      <c r="H152" s="78" t="s">
        <v>11</v>
      </c>
      <c r="I152" s="10">
        <f t="shared" si="2"/>
        <v>3299.7</v>
      </c>
      <c r="K152" s="102"/>
      <c r="O152" s="103"/>
      <c r="P152" s="79"/>
    </row>
    <row r="153" spans="1:16">
      <c r="A153" s="86">
        <v>148</v>
      </c>
      <c r="B153" s="97">
        <v>1</v>
      </c>
      <c r="C153" s="98" t="s">
        <v>327</v>
      </c>
      <c r="D153" s="86" t="s">
        <v>9</v>
      </c>
      <c r="E153" s="86" t="s">
        <v>10</v>
      </c>
      <c r="F153" s="78" t="s">
        <v>328</v>
      </c>
      <c r="G153" s="14">
        <v>280</v>
      </c>
      <c r="H153" s="78" t="s">
        <v>11</v>
      </c>
      <c r="I153" s="10">
        <f t="shared" si="2"/>
        <v>280</v>
      </c>
      <c r="K153" s="102"/>
      <c r="O153" s="103"/>
      <c r="P153" s="79"/>
    </row>
    <row r="154" spans="1:16" ht="51">
      <c r="A154" s="86">
        <v>149</v>
      </c>
      <c r="B154" s="97">
        <v>1</v>
      </c>
      <c r="C154" s="98" t="s">
        <v>235</v>
      </c>
      <c r="D154" s="86" t="s">
        <v>9</v>
      </c>
      <c r="E154" s="86" t="s">
        <v>10</v>
      </c>
      <c r="F154" s="78" t="s">
        <v>329</v>
      </c>
      <c r="G154" s="9">
        <v>1650</v>
      </c>
      <c r="H154" s="78" t="s">
        <v>11</v>
      </c>
      <c r="I154" s="10">
        <f t="shared" si="2"/>
        <v>1650</v>
      </c>
      <c r="K154" s="102"/>
      <c r="O154" s="103"/>
      <c r="P154" s="79"/>
    </row>
    <row r="155" spans="1:16">
      <c r="A155" s="86">
        <v>150</v>
      </c>
      <c r="B155" s="97">
        <v>1</v>
      </c>
      <c r="C155" s="98" t="s">
        <v>330</v>
      </c>
      <c r="D155" s="86" t="s">
        <v>9</v>
      </c>
      <c r="E155" s="86" t="s">
        <v>10</v>
      </c>
      <c r="F155" s="78" t="s">
        <v>331</v>
      </c>
      <c r="G155" s="14">
        <v>80</v>
      </c>
      <c r="H155" s="78" t="s">
        <v>11</v>
      </c>
      <c r="I155" s="10">
        <f t="shared" si="2"/>
        <v>80</v>
      </c>
      <c r="K155" s="102"/>
      <c r="O155" s="103"/>
      <c r="P155" s="79"/>
    </row>
    <row r="156" spans="1:16" ht="89.25">
      <c r="A156" s="86">
        <v>151</v>
      </c>
      <c r="B156" s="97">
        <v>1</v>
      </c>
      <c r="C156" s="8" t="s">
        <v>14</v>
      </c>
      <c r="D156" s="86" t="s">
        <v>9</v>
      </c>
      <c r="E156" s="86" t="s">
        <v>10</v>
      </c>
      <c r="F156" s="78" t="s">
        <v>15</v>
      </c>
      <c r="G156" s="9">
        <v>3299.7</v>
      </c>
      <c r="H156" s="78" t="s">
        <v>11</v>
      </c>
      <c r="I156" s="10">
        <f t="shared" si="2"/>
        <v>3299.7</v>
      </c>
      <c r="K156" s="102"/>
      <c r="O156" s="103"/>
      <c r="P156" s="79"/>
    </row>
    <row r="157" spans="1:16">
      <c r="A157" s="86">
        <v>152</v>
      </c>
      <c r="B157" s="97">
        <v>1</v>
      </c>
      <c r="C157" s="98" t="s">
        <v>332</v>
      </c>
      <c r="D157" s="86" t="s">
        <v>9</v>
      </c>
      <c r="E157" s="86" t="s">
        <v>10</v>
      </c>
      <c r="F157" s="78" t="s">
        <v>333</v>
      </c>
      <c r="G157" s="14">
        <v>80</v>
      </c>
      <c r="H157" s="78" t="s">
        <v>11</v>
      </c>
      <c r="I157" s="10">
        <f t="shared" si="2"/>
        <v>80</v>
      </c>
      <c r="K157" s="102"/>
      <c r="O157" s="103"/>
      <c r="P157" s="79"/>
    </row>
    <row r="158" spans="1:16" ht="51">
      <c r="A158" s="86">
        <v>153</v>
      </c>
      <c r="B158" s="97">
        <v>1</v>
      </c>
      <c r="C158" s="98" t="s">
        <v>236</v>
      </c>
      <c r="D158" s="86" t="s">
        <v>9</v>
      </c>
      <c r="E158" s="86" t="s">
        <v>10</v>
      </c>
      <c r="F158" s="78" t="s">
        <v>334</v>
      </c>
      <c r="G158" s="9">
        <v>1813.49</v>
      </c>
      <c r="H158" s="78" t="s">
        <v>11</v>
      </c>
      <c r="I158" s="10">
        <f t="shared" si="2"/>
        <v>1813.49</v>
      </c>
      <c r="K158" s="102"/>
      <c r="O158" s="103"/>
      <c r="P158" s="79"/>
    </row>
    <row r="159" spans="1:16">
      <c r="A159" s="86">
        <v>154</v>
      </c>
      <c r="B159" s="97">
        <v>1</v>
      </c>
      <c r="C159" s="98" t="s">
        <v>44</v>
      </c>
      <c r="D159" s="86" t="s">
        <v>9</v>
      </c>
      <c r="E159" s="86" t="s">
        <v>10</v>
      </c>
      <c r="F159" s="78" t="s">
        <v>335</v>
      </c>
      <c r="G159" s="14">
        <v>18</v>
      </c>
      <c r="H159" s="78" t="s">
        <v>11</v>
      </c>
      <c r="I159" s="10">
        <f t="shared" si="2"/>
        <v>18</v>
      </c>
      <c r="K159" s="102"/>
      <c r="O159" s="103"/>
      <c r="P159" s="79"/>
    </row>
    <row r="160" spans="1:16">
      <c r="A160" s="86">
        <v>155</v>
      </c>
      <c r="B160" s="97">
        <v>1</v>
      </c>
      <c r="C160" s="98" t="s">
        <v>45</v>
      </c>
      <c r="D160" s="86" t="s">
        <v>9</v>
      </c>
      <c r="E160" s="86" t="s">
        <v>10</v>
      </c>
      <c r="F160" s="78" t="s">
        <v>336</v>
      </c>
      <c r="G160" s="14">
        <v>18</v>
      </c>
      <c r="H160" s="78" t="s">
        <v>11</v>
      </c>
      <c r="I160" s="10">
        <f t="shared" si="2"/>
        <v>18</v>
      </c>
      <c r="K160" s="102"/>
      <c r="O160" s="103"/>
      <c r="P160" s="79"/>
    </row>
    <row r="161" spans="1:16" ht="51">
      <c r="A161" s="86">
        <v>156</v>
      </c>
      <c r="B161" s="97">
        <v>1</v>
      </c>
      <c r="C161" s="98" t="s">
        <v>237</v>
      </c>
      <c r="D161" s="86" t="s">
        <v>9</v>
      </c>
      <c r="E161" s="86" t="s">
        <v>10</v>
      </c>
      <c r="F161" s="78" t="s">
        <v>337</v>
      </c>
      <c r="G161" s="14">
        <v>740.52</v>
      </c>
      <c r="H161" s="78" t="s">
        <v>19</v>
      </c>
      <c r="I161" s="10">
        <f t="shared" si="2"/>
        <v>740.52</v>
      </c>
      <c r="K161" s="102"/>
      <c r="O161" s="103"/>
      <c r="P161" s="79"/>
    </row>
    <row r="162" spans="1:16" ht="140.25">
      <c r="A162" s="86">
        <v>157</v>
      </c>
      <c r="B162" s="99">
        <v>40</v>
      </c>
      <c r="C162" s="98" t="s">
        <v>387</v>
      </c>
      <c r="D162" s="86" t="s">
        <v>9</v>
      </c>
      <c r="E162" s="86" t="s">
        <v>10</v>
      </c>
      <c r="F162" s="78" t="s">
        <v>238</v>
      </c>
      <c r="G162" s="14">
        <v>465.46</v>
      </c>
      <c r="H162" s="78" t="s">
        <v>24</v>
      </c>
      <c r="I162" s="10">
        <f t="shared" si="2"/>
        <v>18618.399999999998</v>
      </c>
      <c r="K162" s="104"/>
      <c r="O162" s="103"/>
      <c r="P162" s="79"/>
    </row>
    <row r="163" spans="1:16" ht="165.75">
      <c r="A163" s="86">
        <v>158</v>
      </c>
      <c r="B163" s="99">
        <v>20</v>
      </c>
      <c r="C163" s="98" t="s">
        <v>431</v>
      </c>
      <c r="D163" s="86" t="s">
        <v>9</v>
      </c>
      <c r="E163" s="86" t="s">
        <v>10</v>
      </c>
      <c r="F163" s="78" t="s">
        <v>239</v>
      </c>
      <c r="G163" s="14">
        <v>126.23</v>
      </c>
      <c r="H163" s="78" t="s">
        <v>24</v>
      </c>
      <c r="I163" s="10">
        <f t="shared" si="2"/>
        <v>2524.6</v>
      </c>
      <c r="K163" s="104"/>
      <c r="O163" s="103"/>
      <c r="P163" s="79"/>
    </row>
    <row r="164" spans="1:16" ht="51">
      <c r="A164" s="86">
        <v>159</v>
      </c>
      <c r="B164" s="97">
        <v>2</v>
      </c>
      <c r="C164" s="98" t="s">
        <v>241</v>
      </c>
      <c r="D164" s="86" t="s">
        <v>9</v>
      </c>
      <c r="E164" s="86" t="s">
        <v>10</v>
      </c>
      <c r="F164" s="78" t="s">
        <v>240</v>
      </c>
      <c r="G164" s="9">
        <v>2370.63</v>
      </c>
      <c r="H164" s="78" t="s">
        <v>11</v>
      </c>
      <c r="I164" s="10">
        <f t="shared" si="2"/>
        <v>4741.26</v>
      </c>
      <c r="K164" s="102"/>
      <c r="O164" s="103"/>
      <c r="P164" s="79"/>
    </row>
    <row r="165" spans="1:16" ht="51">
      <c r="A165" s="86">
        <v>160</v>
      </c>
      <c r="B165" s="97">
        <v>1</v>
      </c>
      <c r="C165" s="98" t="s">
        <v>242</v>
      </c>
      <c r="D165" s="86" t="s">
        <v>9</v>
      </c>
      <c r="E165" s="86" t="s">
        <v>10</v>
      </c>
      <c r="F165" s="78" t="s">
        <v>338</v>
      </c>
      <c r="G165" s="9">
        <v>1594.67</v>
      </c>
      <c r="H165" s="78" t="s">
        <v>11</v>
      </c>
      <c r="I165" s="10">
        <f t="shared" si="2"/>
        <v>1594.67</v>
      </c>
      <c r="K165" s="102"/>
      <c r="O165" s="103"/>
      <c r="P165" s="79"/>
    </row>
    <row r="166" spans="1:16" ht="140.25">
      <c r="A166" s="86">
        <v>161</v>
      </c>
      <c r="B166" s="99">
        <v>85</v>
      </c>
      <c r="C166" s="98" t="s">
        <v>432</v>
      </c>
      <c r="D166" s="86" t="s">
        <v>9</v>
      </c>
      <c r="E166" s="86" t="s">
        <v>10</v>
      </c>
      <c r="F166" s="78" t="s">
        <v>339</v>
      </c>
      <c r="G166" s="14">
        <v>377.63</v>
      </c>
      <c r="H166" s="78" t="s">
        <v>24</v>
      </c>
      <c r="I166" s="10">
        <f t="shared" si="2"/>
        <v>32098.55</v>
      </c>
      <c r="K166" s="104"/>
      <c r="O166" s="103"/>
      <c r="P166" s="79"/>
    </row>
    <row r="167" spans="1:16" ht="165.75">
      <c r="A167" s="86">
        <v>162</v>
      </c>
      <c r="B167" s="99">
        <v>15</v>
      </c>
      <c r="C167" s="98" t="s">
        <v>433</v>
      </c>
      <c r="D167" s="86" t="s">
        <v>9</v>
      </c>
      <c r="E167" s="86" t="s">
        <v>10</v>
      </c>
      <c r="F167" s="78" t="s">
        <v>243</v>
      </c>
      <c r="G167" s="14">
        <v>85.43</v>
      </c>
      <c r="H167" s="78" t="s">
        <v>24</v>
      </c>
      <c r="I167" s="10">
        <f t="shared" si="2"/>
        <v>1281.45</v>
      </c>
      <c r="K167" s="104"/>
      <c r="O167" s="103"/>
      <c r="P167" s="79"/>
    </row>
    <row r="168" spans="1:16" ht="51">
      <c r="A168" s="86">
        <v>163</v>
      </c>
      <c r="B168" s="97">
        <v>2</v>
      </c>
      <c r="C168" s="98" t="s">
        <v>244</v>
      </c>
      <c r="D168" s="86" t="s">
        <v>9</v>
      </c>
      <c r="E168" s="86" t="s">
        <v>10</v>
      </c>
      <c r="F168" s="78" t="s">
        <v>340</v>
      </c>
      <c r="G168" s="14">
        <v>968.9</v>
      </c>
      <c r="H168" s="78" t="s">
        <v>11</v>
      </c>
      <c r="I168" s="10">
        <f t="shared" si="2"/>
        <v>1937.8</v>
      </c>
      <c r="K168" s="102"/>
      <c r="O168" s="103"/>
      <c r="P168" s="79"/>
    </row>
    <row r="169" spans="1:16" ht="25.5">
      <c r="A169" s="86">
        <v>164</v>
      </c>
      <c r="B169" s="97">
        <v>1</v>
      </c>
      <c r="C169" s="98" t="s">
        <v>245</v>
      </c>
      <c r="D169" s="86" t="s">
        <v>9</v>
      </c>
      <c r="E169" s="86" t="s">
        <v>10</v>
      </c>
      <c r="F169" s="78" t="s">
        <v>341</v>
      </c>
      <c r="G169" s="9">
        <v>1654</v>
      </c>
      <c r="H169" s="78" t="s">
        <v>11</v>
      </c>
      <c r="I169" s="10">
        <f t="shared" si="2"/>
        <v>1654</v>
      </c>
      <c r="K169" s="102"/>
      <c r="O169" s="103"/>
      <c r="P169" s="79"/>
    </row>
    <row r="170" spans="1:16" ht="38.25">
      <c r="A170" s="86">
        <v>165</v>
      </c>
      <c r="B170" s="97">
        <v>1</v>
      </c>
      <c r="C170" s="98" t="s">
        <v>246</v>
      </c>
      <c r="D170" s="86" t="s">
        <v>9</v>
      </c>
      <c r="E170" s="86" t="s">
        <v>10</v>
      </c>
      <c r="F170" s="78" t="s">
        <v>342</v>
      </c>
      <c r="G170" s="9">
        <v>2205</v>
      </c>
      <c r="H170" s="78" t="s">
        <v>11</v>
      </c>
      <c r="I170" s="10">
        <f t="shared" si="2"/>
        <v>2205</v>
      </c>
      <c r="K170" s="102"/>
      <c r="O170" s="103"/>
      <c r="P170" s="79"/>
    </row>
    <row r="171" spans="1:16" ht="51">
      <c r="A171" s="86">
        <v>166</v>
      </c>
      <c r="B171" s="99">
        <v>750</v>
      </c>
      <c r="C171" s="98" t="s">
        <v>247</v>
      </c>
      <c r="D171" s="86" t="s">
        <v>9</v>
      </c>
      <c r="E171" s="86" t="s">
        <v>10</v>
      </c>
      <c r="F171" s="78" t="s">
        <v>343</v>
      </c>
      <c r="G171" s="14">
        <v>83</v>
      </c>
      <c r="H171" s="78" t="s">
        <v>13</v>
      </c>
      <c r="I171" s="10">
        <f t="shared" si="2"/>
        <v>62250</v>
      </c>
      <c r="K171" s="104"/>
      <c r="O171" s="103"/>
      <c r="P171" s="79"/>
    </row>
    <row r="172" spans="1:16" ht="51">
      <c r="A172" s="86">
        <v>167</v>
      </c>
      <c r="B172" s="97">
        <v>1</v>
      </c>
      <c r="C172" s="98" t="s">
        <v>248</v>
      </c>
      <c r="D172" s="86" t="s">
        <v>9</v>
      </c>
      <c r="E172" s="86" t="s">
        <v>10</v>
      </c>
      <c r="F172" s="78" t="s">
        <v>344</v>
      </c>
      <c r="G172" s="14">
        <v>578</v>
      </c>
      <c r="H172" s="78" t="s">
        <v>11</v>
      </c>
      <c r="I172" s="10">
        <f t="shared" si="2"/>
        <v>578</v>
      </c>
      <c r="K172" s="102"/>
      <c r="O172" s="103"/>
      <c r="P172" s="79"/>
    </row>
    <row r="173" spans="1:16">
      <c r="A173" s="86">
        <v>168</v>
      </c>
      <c r="B173" s="97">
        <v>1</v>
      </c>
      <c r="C173" s="98" t="s">
        <v>345</v>
      </c>
      <c r="D173" s="86" t="s">
        <v>9</v>
      </c>
      <c r="E173" s="86" t="s">
        <v>10</v>
      </c>
      <c r="F173" s="78" t="s">
        <v>346</v>
      </c>
      <c r="G173" s="9">
        <v>1654</v>
      </c>
      <c r="H173" s="78" t="s">
        <v>11</v>
      </c>
      <c r="I173" s="10">
        <f t="shared" si="2"/>
        <v>1654</v>
      </c>
      <c r="K173" s="102"/>
      <c r="O173" s="103"/>
      <c r="P173" s="79"/>
    </row>
    <row r="174" spans="1:16">
      <c r="A174" s="86">
        <v>169</v>
      </c>
      <c r="B174" s="97">
        <v>1</v>
      </c>
      <c r="C174" s="98" t="s">
        <v>347</v>
      </c>
      <c r="D174" s="86" t="s">
        <v>9</v>
      </c>
      <c r="E174" s="86" t="s">
        <v>10</v>
      </c>
      <c r="F174" s="78" t="s">
        <v>348</v>
      </c>
      <c r="G174" s="9">
        <v>4410</v>
      </c>
      <c r="H174" s="78" t="s">
        <v>11</v>
      </c>
      <c r="I174" s="10">
        <f t="shared" si="2"/>
        <v>4410</v>
      </c>
      <c r="K174" s="102"/>
      <c r="O174" s="103"/>
      <c r="P174" s="79"/>
    </row>
    <row r="175" spans="1:16" ht="51">
      <c r="A175" s="86">
        <v>170</v>
      </c>
      <c r="B175" s="97">
        <v>30</v>
      </c>
      <c r="C175" s="98" t="s">
        <v>249</v>
      </c>
      <c r="D175" s="86" t="s">
        <v>9</v>
      </c>
      <c r="E175" s="86" t="s">
        <v>10</v>
      </c>
      <c r="F175" s="78" t="s">
        <v>349</v>
      </c>
      <c r="G175" s="14">
        <v>122</v>
      </c>
      <c r="H175" s="78" t="s">
        <v>11</v>
      </c>
      <c r="I175" s="10">
        <f t="shared" si="2"/>
        <v>3660</v>
      </c>
      <c r="K175" s="102"/>
      <c r="O175" s="103"/>
      <c r="P175" s="79"/>
    </row>
    <row r="176" spans="1:16" ht="165.75">
      <c r="A176" s="86">
        <v>171</v>
      </c>
      <c r="B176" s="97">
        <v>1</v>
      </c>
      <c r="C176" s="98" t="s">
        <v>250</v>
      </c>
      <c r="D176" s="86" t="s">
        <v>9</v>
      </c>
      <c r="E176" s="86" t="s">
        <v>10</v>
      </c>
      <c r="F176" s="78" t="s">
        <v>350</v>
      </c>
      <c r="G176" s="9">
        <v>4925</v>
      </c>
      <c r="H176" s="78" t="s">
        <v>19</v>
      </c>
      <c r="I176" s="10">
        <f t="shared" si="2"/>
        <v>4925</v>
      </c>
      <c r="K176" s="102"/>
      <c r="O176" s="103"/>
      <c r="P176" s="79"/>
    </row>
    <row r="177" spans="1:16" ht="25.5">
      <c r="A177" s="86">
        <v>172</v>
      </c>
      <c r="B177" s="97">
        <v>1</v>
      </c>
      <c r="C177" s="98" t="s">
        <v>251</v>
      </c>
      <c r="D177" s="86" t="s">
        <v>9</v>
      </c>
      <c r="E177" s="86" t="s">
        <v>10</v>
      </c>
      <c r="F177" s="78" t="s">
        <v>351</v>
      </c>
      <c r="G177" s="9">
        <v>1733</v>
      </c>
      <c r="H177" s="78" t="s">
        <v>11</v>
      </c>
      <c r="I177" s="10">
        <f t="shared" si="2"/>
        <v>1733</v>
      </c>
      <c r="K177" s="102"/>
      <c r="O177" s="103"/>
      <c r="P177" s="79"/>
    </row>
    <row r="178" spans="1:16" ht="38.25">
      <c r="A178" s="86">
        <v>173</v>
      </c>
      <c r="B178" s="97">
        <v>1</v>
      </c>
      <c r="C178" s="98" t="s">
        <v>252</v>
      </c>
      <c r="D178" s="86" t="s">
        <v>9</v>
      </c>
      <c r="E178" s="86" t="s">
        <v>10</v>
      </c>
      <c r="F178" s="78" t="s">
        <v>352</v>
      </c>
      <c r="G178" s="9">
        <v>9818</v>
      </c>
      <c r="H178" s="78" t="s">
        <v>11</v>
      </c>
      <c r="I178" s="10">
        <f t="shared" si="2"/>
        <v>9818</v>
      </c>
      <c r="K178" s="102"/>
      <c r="O178" s="103"/>
      <c r="P178" s="79"/>
    </row>
    <row r="179" spans="1:16" ht="38.25">
      <c r="A179" s="86">
        <v>174</v>
      </c>
      <c r="B179" s="97">
        <v>1</v>
      </c>
      <c r="C179" s="98" t="s">
        <v>253</v>
      </c>
      <c r="D179" s="86" t="s">
        <v>9</v>
      </c>
      <c r="E179" s="86" t="s">
        <v>10</v>
      </c>
      <c r="F179" s="78" t="s">
        <v>353</v>
      </c>
      <c r="G179" s="9">
        <v>6050</v>
      </c>
      <c r="H179" s="78" t="s">
        <v>11</v>
      </c>
      <c r="I179" s="10">
        <f t="shared" si="2"/>
        <v>6050</v>
      </c>
      <c r="K179" s="102"/>
      <c r="O179" s="103"/>
      <c r="P179" s="79"/>
    </row>
    <row r="180" spans="1:16" ht="38.25">
      <c r="A180" s="86">
        <v>175</v>
      </c>
      <c r="B180" s="97">
        <v>4</v>
      </c>
      <c r="C180" s="98" t="s">
        <v>254</v>
      </c>
      <c r="D180" s="86" t="s">
        <v>9</v>
      </c>
      <c r="E180" s="86" t="s">
        <v>10</v>
      </c>
      <c r="F180" s="78" t="s">
        <v>354</v>
      </c>
      <c r="G180" s="14">
        <v>924</v>
      </c>
      <c r="H180" s="78" t="s">
        <v>11</v>
      </c>
      <c r="I180" s="10">
        <f t="shared" si="2"/>
        <v>3696</v>
      </c>
      <c r="K180" s="102"/>
      <c r="O180" s="103"/>
      <c r="P180" s="79"/>
    </row>
    <row r="181" spans="1:16" ht="38.25">
      <c r="A181" s="86">
        <v>176</v>
      </c>
      <c r="B181" s="97">
        <v>1</v>
      </c>
      <c r="C181" s="98" t="s">
        <v>255</v>
      </c>
      <c r="D181" s="86" t="s">
        <v>9</v>
      </c>
      <c r="E181" s="86" t="s">
        <v>10</v>
      </c>
      <c r="F181" s="78" t="s">
        <v>355</v>
      </c>
      <c r="G181" s="9">
        <v>1733</v>
      </c>
      <c r="H181" s="78" t="s">
        <v>11</v>
      </c>
      <c r="I181" s="10">
        <f t="shared" si="2"/>
        <v>1733</v>
      </c>
      <c r="K181" s="102"/>
      <c r="O181" s="103"/>
      <c r="P181" s="79"/>
    </row>
    <row r="182" spans="1:16" ht="38.25">
      <c r="A182" s="86">
        <v>177</v>
      </c>
      <c r="B182" s="97">
        <v>1</v>
      </c>
      <c r="C182" s="98" t="s">
        <v>256</v>
      </c>
      <c r="D182" s="86" t="s">
        <v>9</v>
      </c>
      <c r="E182" s="86" t="s">
        <v>10</v>
      </c>
      <c r="F182" s="78" t="s">
        <v>356</v>
      </c>
      <c r="G182" s="14">
        <v>289</v>
      </c>
      <c r="H182" s="78" t="s">
        <v>11</v>
      </c>
      <c r="I182" s="10">
        <f t="shared" si="2"/>
        <v>289</v>
      </c>
      <c r="K182" s="102"/>
      <c r="O182" s="103"/>
      <c r="P182" s="79"/>
    </row>
    <row r="183" spans="1:16">
      <c r="A183" s="86">
        <v>178</v>
      </c>
      <c r="B183" s="97">
        <v>4</v>
      </c>
      <c r="C183" s="98" t="s">
        <v>257</v>
      </c>
      <c r="D183" s="86" t="s">
        <v>9</v>
      </c>
      <c r="E183" s="86" t="s">
        <v>10</v>
      </c>
      <c r="F183" s="78" t="s">
        <v>357</v>
      </c>
      <c r="G183" s="14">
        <v>578</v>
      </c>
      <c r="H183" s="78" t="s">
        <v>11</v>
      </c>
      <c r="I183" s="10">
        <f t="shared" si="2"/>
        <v>2312</v>
      </c>
      <c r="K183" s="102"/>
      <c r="O183" s="103"/>
      <c r="P183" s="79"/>
    </row>
    <row r="184" spans="1:16">
      <c r="A184" s="86">
        <v>179</v>
      </c>
      <c r="B184" s="97">
        <v>2</v>
      </c>
      <c r="C184" s="98" t="s">
        <v>358</v>
      </c>
      <c r="D184" s="86" t="s">
        <v>9</v>
      </c>
      <c r="E184" s="86" t="s">
        <v>10</v>
      </c>
      <c r="F184" s="78" t="s">
        <v>359</v>
      </c>
      <c r="G184" s="14">
        <v>289</v>
      </c>
      <c r="H184" s="78" t="s">
        <v>19</v>
      </c>
      <c r="I184" s="10">
        <f t="shared" si="2"/>
        <v>578</v>
      </c>
      <c r="K184" s="102"/>
      <c r="O184" s="103"/>
      <c r="P184" s="79"/>
    </row>
    <row r="185" spans="1:16">
      <c r="A185" s="86">
        <v>180</v>
      </c>
      <c r="B185" s="97">
        <v>12</v>
      </c>
      <c r="C185" s="98" t="s">
        <v>258</v>
      </c>
      <c r="D185" s="86" t="s">
        <v>9</v>
      </c>
      <c r="E185" s="86" t="s">
        <v>10</v>
      </c>
      <c r="F185" s="78" t="s">
        <v>360</v>
      </c>
      <c r="G185" s="9">
        <v>1386</v>
      </c>
      <c r="H185" s="78" t="s">
        <v>11</v>
      </c>
      <c r="I185" s="10">
        <f t="shared" si="2"/>
        <v>16632</v>
      </c>
      <c r="K185" s="102"/>
      <c r="O185" s="103"/>
      <c r="P185" s="79"/>
    </row>
    <row r="186" spans="1:16" ht="51">
      <c r="A186" s="86">
        <v>181</v>
      </c>
      <c r="B186" s="97">
        <v>1</v>
      </c>
      <c r="C186" s="98" t="s">
        <v>259</v>
      </c>
      <c r="D186" s="86" t="s">
        <v>9</v>
      </c>
      <c r="E186" s="86" t="s">
        <v>10</v>
      </c>
      <c r="F186" s="78" t="s">
        <v>361</v>
      </c>
      <c r="G186" s="9">
        <v>1386</v>
      </c>
      <c r="H186" s="78" t="s">
        <v>11</v>
      </c>
      <c r="I186" s="10">
        <f t="shared" si="2"/>
        <v>1386</v>
      </c>
      <c r="K186" s="102"/>
      <c r="O186" s="103"/>
      <c r="P186" s="79"/>
    </row>
    <row r="187" spans="1:16">
      <c r="A187" s="86">
        <v>182</v>
      </c>
      <c r="B187" s="97">
        <v>14</v>
      </c>
      <c r="C187" s="98" t="s">
        <v>362</v>
      </c>
      <c r="D187" s="86" t="s">
        <v>9</v>
      </c>
      <c r="E187" s="86" t="s">
        <v>10</v>
      </c>
      <c r="F187" s="78" t="s">
        <v>363</v>
      </c>
      <c r="G187" s="14">
        <v>116</v>
      </c>
      <c r="H187" s="78" t="s">
        <v>11</v>
      </c>
      <c r="I187" s="10">
        <f t="shared" si="2"/>
        <v>1624</v>
      </c>
      <c r="K187" s="102"/>
      <c r="O187" s="103"/>
      <c r="P187" s="79"/>
    </row>
    <row r="188" spans="1:16" ht="38.25">
      <c r="A188" s="86">
        <v>183</v>
      </c>
      <c r="B188" s="97">
        <v>2</v>
      </c>
      <c r="C188" s="98" t="s">
        <v>260</v>
      </c>
      <c r="D188" s="86" t="s">
        <v>9</v>
      </c>
      <c r="E188" s="86" t="s">
        <v>10</v>
      </c>
      <c r="F188" s="78" t="s">
        <v>364</v>
      </c>
      <c r="G188" s="9">
        <v>1386</v>
      </c>
      <c r="H188" s="78" t="s">
        <v>19</v>
      </c>
      <c r="I188" s="10">
        <f t="shared" si="2"/>
        <v>2772</v>
      </c>
      <c r="K188" s="102"/>
      <c r="O188" s="103"/>
      <c r="P188" s="79"/>
    </row>
    <row r="189" spans="1:16" ht="25.5">
      <c r="A189" s="86">
        <v>184</v>
      </c>
      <c r="B189" s="97">
        <v>2</v>
      </c>
      <c r="C189" s="98" t="s">
        <v>261</v>
      </c>
      <c r="D189" s="86" t="s">
        <v>9</v>
      </c>
      <c r="E189" s="86" t="s">
        <v>10</v>
      </c>
      <c r="F189" s="78" t="s">
        <v>53</v>
      </c>
      <c r="G189" s="9">
        <v>4620</v>
      </c>
      <c r="H189" s="78" t="s">
        <v>11</v>
      </c>
      <c r="I189" s="10">
        <f t="shared" si="2"/>
        <v>9240</v>
      </c>
      <c r="K189" s="102"/>
      <c r="O189" s="103"/>
      <c r="P189" s="79"/>
    </row>
    <row r="190" spans="1:16">
      <c r="A190" s="86">
        <v>185</v>
      </c>
      <c r="B190" s="97">
        <v>4</v>
      </c>
      <c r="C190" s="98" t="s">
        <v>263</v>
      </c>
      <c r="D190" s="86" t="s">
        <v>9</v>
      </c>
      <c r="E190" s="86" t="s">
        <v>10</v>
      </c>
      <c r="F190" s="78" t="s">
        <v>262</v>
      </c>
      <c r="G190" s="9">
        <v>9240</v>
      </c>
      <c r="H190" s="78" t="s">
        <v>11</v>
      </c>
      <c r="I190" s="10">
        <f t="shared" si="2"/>
        <v>36960</v>
      </c>
      <c r="K190" s="102"/>
      <c r="O190" s="103"/>
      <c r="P190" s="79"/>
    </row>
    <row r="191" spans="1:16">
      <c r="A191" s="86">
        <v>186</v>
      </c>
      <c r="B191" s="97">
        <v>6</v>
      </c>
      <c r="C191" s="98" t="s">
        <v>365</v>
      </c>
      <c r="D191" s="86" t="s">
        <v>9</v>
      </c>
      <c r="E191" s="86" t="s">
        <v>10</v>
      </c>
      <c r="F191" s="78" t="s">
        <v>366</v>
      </c>
      <c r="G191" s="14">
        <v>231</v>
      </c>
      <c r="H191" s="78" t="s">
        <v>11</v>
      </c>
      <c r="I191" s="10">
        <f t="shared" si="2"/>
        <v>1386</v>
      </c>
      <c r="K191" s="102"/>
      <c r="O191" s="103"/>
      <c r="P191" s="79"/>
    </row>
    <row r="192" spans="1:16">
      <c r="A192" s="86">
        <v>187</v>
      </c>
      <c r="B192" s="97">
        <v>8</v>
      </c>
      <c r="C192" s="98" t="s">
        <v>367</v>
      </c>
      <c r="D192" s="86" t="s">
        <v>9</v>
      </c>
      <c r="E192" s="86" t="s">
        <v>10</v>
      </c>
      <c r="F192" s="78" t="s">
        <v>368</v>
      </c>
      <c r="G192" s="14">
        <v>116</v>
      </c>
      <c r="H192" s="78" t="s">
        <v>11</v>
      </c>
      <c r="I192" s="10">
        <f t="shared" si="2"/>
        <v>928</v>
      </c>
      <c r="K192" s="102"/>
      <c r="O192" s="103"/>
      <c r="P192" s="79"/>
    </row>
    <row r="193" spans="1:16">
      <c r="A193" s="86">
        <v>188</v>
      </c>
      <c r="B193" s="97">
        <v>4</v>
      </c>
      <c r="C193" s="98" t="s">
        <v>369</v>
      </c>
      <c r="D193" s="86" t="s">
        <v>9</v>
      </c>
      <c r="E193" s="86" t="s">
        <v>10</v>
      </c>
      <c r="F193" s="78" t="s">
        <v>370</v>
      </c>
      <c r="G193" s="14">
        <v>693</v>
      </c>
      <c r="H193" s="78" t="s">
        <v>11</v>
      </c>
      <c r="I193" s="10">
        <f t="shared" si="2"/>
        <v>2772</v>
      </c>
      <c r="K193" s="102"/>
      <c r="O193" s="103"/>
      <c r="P193" s="79"/>
    </row>
    <row r="194" spans="1:16">
      <c r="A194" s="86">
        <v>189</v>
      </c>
      <c r="B194" s="97">
        <v>1</v>
      </c>
      <c r="C194" s="98" t="s">
        <v>371</v>
      </c>
      <c r="D194" s="86" t="s">
        <v>9</v>
      </c>
      <c r="E194" s="86" t="s">
        <v>10</v>
      </c>
      <c r="F194" s="78" t="s">
        <v>372</v>
      </c>
      <c r="G194" s="9">
        <v>13860</v>
      </c>
      <c r="H194" s="78" t="s">
        <v>11</v>
      </c>
      <c r="I194" s="10">
        <f t="shared" si="2"/>
        <v>13860</v>
      </c>
      <c r="K194" s="102"/>
      <c r="O194" s="103"/>
      <c r="P194" s="79"/>
    </row>
    <row r="195" spans="1:16">
      <c r="A195" s="86">
        <v>190</v>
      </c>
      <c r="B195" s="97">
        <v>1</v>
      </c>
      <c r="C195" s="98" t="s">
        <v>373</v>
      </c>
      <c r="D195" s="86" t="s">
        <v>9</v>
      </c>
      <c r="E195" s="86" t="s">
        <v>10</v>
      </c>
      <c r="F195" s="78" t="s">
        <v>374</v>
      </c>
      <c r="G195" s="9">
        <v>8085</v>
      </c>
      <c r="H195" s="78" t="s">
        <v>11</v>
      </c>
      <c r="I195" s="10">
        <f t="shared" si="2"/>
        <v>8085</v>
      </c>
      <c r="K195" s="102"/>
      <c r="O195" s="103"/>
      <c r="P195" s="79"/>
    </row>
    <row r="196" spans="1:16">
      <c r="A196" s="86">
        <v>191</v>
      </c>
      <c r="B196" s="97">
        <v>1</v>
      </c>
      <c r="C196" s="98" t="s">
        <v>375</v>
      </c>
      <c r="D196" s="86" t="s">
        <v>9</v>
      </c>
      <c r="E196" s="86" t="s">
        <v>10</v>
      </c>
      <c r="F196" s="78" t="s">
        <v>376</v>
      </c>
      <c r="G196" s="9">
        <v>2888</v>
      </c>
      <c r="H196" s="78" t="s">
        <v>11</v>
      </c>
      <c r="I196" s="10">
        <f t="shared" si="2"/>
        <v>2888</v>
      </c>
      <c r="K196" s="102"/>
      <c r="O196" s="103"/>
      <c r="P196" s="79"/>
    </row>
    <row r="197" spans="1:16" ht="38.25">
      <c r="A197" s="86">
        <v>192</v>
      </c>
      <c r="B197" s="97">
        <v>1</v>
      </c>
      <c r="C197" s="98" t="s">
        <v>434</v>
      </c>
      <c r="D197" s="86" t="s">
        <v>9</v>
      </c>
      <c r="E197" s="86" t="s">
        <v>10</v>
      </c>
      <c r="F197" s="78" t="s">
        <v>377</v>
      </c>
      <c r="G197" s="9">
        <v>10238</v>
      </c>
      <c r="H197" s="78" t="s">
        <v>11</v>
      </c>
      <c r="I197" s="10">
        <f t="shared" si="2"/>
        <v>10238</v>
      </c>
      <c r="K197" s="102"/>
      <c r="O197" s="103"/>
      <c r="P197" s="79"/>
    </row>
    <row r="198" spans="1:16" ht="51">
      <c r="A198" s="86">
        <v>193</v>
      </c>
      <c r="B198" s="99">
        <v>800</v>
      </c>
      <c r="C198" s="98" t="s">
        <v>265</v>
      </c>
      <c r="D198" s="86" t="s">
        <v>9</v>
      </c>
      <c r="E198" s="86" t="s">
        <v>10</v>
      </c>
      <c r="F198" s="78" t="s">
        <v>264</v>
      </c>
      <c r="G198" s="14">
        <v>90</v>
      </c>
      <c r="H198" s="78" t="s">
        <v>13</v>
      </c>
      <c r="I198" s="10">
        <f t="shared" si="2"/>
        <v>72000</v>
      </c>
      <c r="K198" s="104"/>
      <c r="O198" s="103"/>
      <c r="P198" s="79"/>
    </row>
    <row r="199" spans="1:16">
      <c r="A199" s="86">
        <v>194</v>
      </c>
      <c r="B199" s="97">
        <v>4</v>
      </c>
      <c r="C199" s="98" t="s">
        <v>319</v>
      </c>
      <c r="D199" s="86" t="s">
        <v>9</v>
      </c>
      <c r="E199" s="86" t="s">
        <v>10</v>
      </c>
      <c r="F199" s="78" t="s">
        <v>320</v>
      </c>
      <c r="G199" s="14">
        <v>76</v>
      </c>
      <c r="H199" s="78" t="s">
        <v>11</v>
      </c>
      <c r="I199" s="10">
        <f t="shared" ref="I199:I211" si="3">B199*G199</f>
        <v>304</v>
      </c>
      <c r="K199" s="102"/>
      <c r="O199" s="103"/>
      <c r="P199" s="79"/>
    </row>
    <row r="200" spans="1:16" ht="38.25">
      <c r="A200" s="86">
        <v>195</v>
      </c>
      <c r="B200" s="99">
        <v>1</v>
      </c>
      <c r="C200" s="8" t="s">
        <v>34</v>
      </c>
      <c r="D200" s="86" t="s">
        <v>9</v>
      </c>
      <c r="E200" s="86" t="s">
        <v>10</v>
      </c>
      <c r="F200" s="78" t="s">
        <v>35</v>
      </c>
      <c r="G200" s="14">
        <v>412.08</v>
      </c>
      <c r="H200" s="78" t="s">
        <v>31</v>
      </c>
      <c r="I200" s="10">
        <f t="shared" si="3"/>
        <v>412.08</v>
      </c>
      <c r="K200" s="104"/>
      <c r="O200" s="103"/>
      <c r="P200" s="79"/>
    </row>
    <row r="201" spans="1:16">
      <c r="A201" s="86">
        <v>196</v>
      </c>
      <c r="B201" s="97">
        <v>4</v>
      </c>
      <c r="C201" s="98" t="s">
        <v>140</v>
      </c>
      <c r="D201" s="86" t="s">
        <v>9</v>
      </c>
      <c r="E201" s="86" t="s">
        <v>10</v>
      </c>
      <c r="F201" s="78" t="s">
        <v>321</v>
      </c>
      <c r="G201" s="14">
        <v>50</v>
      </c>
      <c r="H201" s="78" t="s">
        <v>11</v>
      </c>
      <c r="I201" s="10">
        <f t="shared" si="3"/>
        <v>200</v>
      </c>
      <c r="K201" s="102"/>
      <c r="O201" s="103"/>
      <c r="P201" s="79"/>
    </row>
    <row r="202" spans="1:16" ht="51">
      <c r="A202" s="86">
        <v>197</v>
      </c>
      <c r="B202" s="97">
        <v>4</v>
      </c>
      <c r="C202" s="12" t="s">
        <v>435</v>
      </c>
      <c r="D202" s="86" t="s">
        <v>9</v>
      </c>
      <c r="E202" s="86" t="s">
        <v>10</v>
      </c>
      <c r="F202" s="78" t="s">
        <v>50</v>
      </c>
      <c r="G202" s="14">
        <v>928</v>
      </c>
      <c r="H202" s="78" t="s">
        <v>11</v>
      </c>
      <c r="I202" s="10">
        <f t="shared" si="3"/>
        <v>3712</v>
      </c>
      <c r="K202" s="102"/>
      <c r="O202" s="103"/>
      <c r="P202" s="79"/>
    </row>
    <row r="203" spans="1:16" ht="76.5">
      <c r="A203" s="86">
        <v>198</v>
      </c>
      <c r="B203" s="99">
        <v>1</v>
      </c>
      <c r="C203" s="8" t="s">
        <v>36</v>
      </c>
      <c r="D203" s="86" t="s">
        <v>9</v>
      </c>
      <c r="E203" s="86" t="s">
        <v>10</v>
      </c>
      <c r="F203" s="78" t="s">
        <v>37</v>
      </c>
      <c r="G203" s="9">
        <v>2181</v>
      </c>
      <c r="H203" s="78" t="s">
        <v>31</v>
      </c>
      <c r="I203" s="10">
        <f t="shared" si="3"/>
        <v>2181</v>
      </c>
      <c r="K203" s="104"/>
      <c r="O203" s="103"/>
      <c r="P203" s="79"/>
    </row>
    <row r="204" spans="1:16" ht="102">
      <c r="A204" s="86">
        <v>199</v>
      </c>
      <c r="B204" s="99">
        <v>1</v>
      </c>
      <c r="C204" s="8" t="s">
        <v>158</v>
      </c>
      <c r="D204" s="86" t="s">
        <v>9</v>
      </c>
      <c r="E204" s="86" t="s">
        <v>10</v>
      </c>
      <c r="F204" s="78" t="s">
        <v>38</v>
      </c>
      <c r="G204" s="14">
        <v>851</v>
      </c>
      <c r="H204" s="78" t="s">
        <v>31</v>
      </c>
      <c r="I204" s="10">
        <f t="shared" si="3"/>
        <v>851</v>
      </c>
      <c r="K204" s="104"/>
      <c r="O204" s="103"/>
      <c r="P204" s="79"/>
    </row>
    <row r="205" spans="1:16" ht="89.25">
      <c r="A205" s="86">
        <v>200</v>
      </c>
      <c r="B205" s="99">
        <v>1</v>
      </c>
      <c r="C205" s="8" t="s">
        <v>157</v>
      </c>
      <c r="D205" s="86" t="s">
        <v>9</v>
      </c>
      <c r="E205" s="86" t="s">
        <v>10</v>
      </c>
      <c r="F205" s="78" t="s">
        <v>39</v>
      </c>
      <c r="G205" s="9">
        <v>1293</v>
      </c>
      <c r="H205" s="78" t="s">
        <v>31</v>
      </c>
      <c r="I205" s="10">
        <f t="shared" si="3"/>
        <v>1293</v>
      </c>
      <c r="K205" s="104"/>
      <c r="O205" s="103"/>
      <c r="P205" s="79"/>
    </row>
    <row r="206" spans="1:16" ht="89.25">
      <c r="A206" s="86">
        <v>201</v>
      </c>
      <c r="B206" s="99">
        <v>1</v>
      </c>
      <c r="C206" s="8" t="s">
        <v>40</v>
      </c>
      <c r="D206" s="86" t="s">
        <v>9</v>
      </c>
      <c r="E206" s="86" t="s">
        <v>10</v>
      </c>
      <c r="F206" s="78" t="s">
        <v>41</v>
      </c>
      <c r="G206" s="14">
        <v>482</v>
      </c>
      <c r="H206" s="78" t="s">
        <v>31</v>
      </c>
      <c r="I206" s="10">
        <f t="shared" si="3"/>
        <v>482</v>
      </c>
      <c r="K206" s="104"/>
      <c r="O206" s="103"/>
      <c r="P206" s="79"/>
    </row>
    <row r="207" spans="1:16" ht="51">
      <c r="A207" s="86">
        <v>202</v>
      </c>
      <c r="B207" s="99">
        <v>3.51</v>
      </c>
      <c r="C207" s="8" t="s">
        <v>154</v>
      </c>
      <c r="D207" s="86" t="s">
        <v>9</v>
      </c>
      <c r="E207" s="86" t="s">
        <v>10</v>
      </c>
      <c r="F207" s="78" t="s">
        <v>32</v>
      </c>
      <c r="G207" s="9">
        <v>6579</v>
      </c>
      <c r="H207" s="78" t="s">
        <v>25</v>
      </c>
      <c r="I207" s="10">
        <f t="shared" si="3"/>
        <v>23092.289999999997</v>
      </c>
      <c r="K207" s="104"/>
      <c r="O207" s="103"/>
      <c r="P207" s="79"/>
    </row>
    <row r="208" spans="1:16">
      <c r="A208" s="86">
        <v>203</v>
      </c>
      <c r="B208" s="99">
        <v>2.31</v>
      </c>
      <c r="C208" s="98" t="s">
        <v>275</v>
      </c>
      <c r="D208" s="86" t="s">
        <v>9</v>
      </c>
      <c r="E208" s="86" t="s">
        <v>10</v>
      </c>
      <c r="F208" s="78" t="s">
        <v>276</v>
      </c>
      <c r="G208" s="14">
        <v>373</v>
      </c>
      <c r="H208" s="78" t="s">
        <v>33</v>
      </c>
      <c r="I208" s="10">
        <f t="shared" si="3"/>
        <v>861.63</v>
      </c>
      <c r="K208" s="104"/>
      <c r="O208" s="103"/>
      <c r="P208" s="79"/>
    </row>
    <row r="209" spans="1:18" ht="51">
      <c r="A209" s="86">
        <v>204</v>
      </c>
      <c r="B209" s="97">
        <v>4</v>
      </c>
      <c r="C209" s="98" t="s">
        <v>174</v>
      </c>
      <c r="D209" s="86" t="s">
        <v>9</v>
      </c>
      <c r="E209" s="86" t="s">
        <v>10</v>
      </c>
      <c r="F209" s="78" t="s">
        <v>173</v>
      </c>
      <c r="G209" s="14">
        <v>48</v>
      </c>
      <c r="H209" s="78" t="s">
        <v>11</v>
      </c>
      <c r="I209" s="10">
        <f t="shared" si="3"/>
        <v>192</v>
      </c>
      <c r="K209" s="102"/>
      <c r="O209" s="103"/>
      <c r="P209" s="79"/>
    </row>
    <row r="210" spans="1:18" ht="89.25">
      <c r="A210" s="86">
        <v>205</v>
      </c>
      <c r="B210" s="97">
        <v>5</v>
      </c>
      <c r="C210" s="98" t="s">
        <v>436</v>
      </c>
      <c r="D210" s="86" t="s">
        <v>9</v>
      </c>
      <c r="E210" s="86" t="s">
        <v>10</v>
      </c>
      <c r="F210" s="78" t="s">
        <v>378</v>
      </c>
      <c r="G210" s="9">
        <v>1934</v>
      </c>
      <c r="H210" s="78" t="s">
        <v>11</v>
      </c>
      <c r="I210" s="10">
        <f t="shared" si="3"/>
        <v>9670</v>
      </c>
      <c r="K210" s="102"/>
      <c r="O210" s="103"/>
      <c r="P210" s="79"/>
    </row>
    <row r="211" spans="1:18">
      <c r="A211" s="86">
        <v>206</v>
      </c>
      <c r="B211" s="97">
        <v>24</v>
      </c>
      <c r="C211" s="98" t="s">
        <v>379</v>
      </c>
      <c r="D211" s="86" t="s">
        <v>9</v>
      </c>
      <c r="E211" s="86" t="s">
        <v>10</v>
      </c>
      <c r="F211" s="78" t="s">
        <v>380</v>
      </c>
      <c r="G211" s="14">
        <v>80</v>
      </c>
      <c r="H211" s="78" t="s">
        <v>11</v>
      </c>
      <c r="I211" s="10">
        <f t="shared" si="3"/>
        <v>1920</v>
      </c>
      <c r="K211" s="102"/>
      <c r="O211" s="103"/>
      <c r="P211" s="79"/>
    </row>
    <row r="212" spans="1:18">
      <c r="A212" s="89"/>
      <c r="B212" s="92"/>
      <c r="C212" s="17"/>
      <c r="D212" s="18"/>
      <c r="E212" s="18"/>
      <c r="F212" s="18"/>
      <c r="G212" s="90"/>
      <c r="H212" s="13" t="s">
        <v>144</v>
      </c>
      <c r="I212" s="10">
        <f>SUM(I6:I211)</f>
        <v>3832061.0466800015</v>
      </c>
      <c r="K212" s="102"/>
      <c r="M212" s="28"/>
      <c r="P212" s="79"/>
      <c r="R212" s="28"/>
    </row>
    <row r="213" spans="1:18">
      <c r="A213" s="89"/>
      <c r="B213" s="92"/>
      <c r="C213" s="17"/>
      <c r="D213" s="18"/>
      <c r="E213" s="18"/>
      <c r="F213" s="18"/>
      <c r="G213" s="90"/>
      <c r="H213" s="18"/>
      <c r="I213" s="91"/>
      <c r="K213" s="102"/>
      <c r="M213" s="28"/>
      <c r="P213" s="79"/>
      <c r="R213" s="28"/>
    </row>
    <row r="214" spans="1:18">
      <c r="A214" s="198" t="s">
        <v>145</v>
      </c>
      <c r="B214" s="199"/>
      <c r="C214" s="199"/>
      <c r="D214" s="199"/>
      <c r="E214" s="199"/>
      <c r="F214" s="199"/>
      <c r="G214" s="199"/>
      <c r="H214" s="199"/>
      <c r="I214" s="200"/>
      <c r="K214" s="102"/>
      <c r="M214" s="28"/>
      <c r="P214" s="79"/>
      <c r="R214" s="28"/>
    </row>
    <row r="215" spans="1:18">
      <c r="A215" s="86">
        <v>207</v>
      </c>
      <c r="B215" s="93">
        <v>3</v>
      </c>
      <c r="C215" s="12" t="s">
        <v>54</v>
      </c>
      <c r="D215" s="86" t="s">
        <v>9</v>
      </c>
      <c r="E215" s="86" t="s">
        <v>12</v>
      </c>
      <c r="F215" s="78" t="s">
        <v>55</v>
      </c>
      <c r="G215" s="77">
        <v>50703</v>
      </c>
      <c r="H215" s="78" t="s">
        <v>11</v>
      </c>
      <c r="I215" s="10">
        <f t="shared" ref="I215:I246" si="4">B215*G215</f>
        <v>152109</v>
      </c>
      <c r="K215" s="102"/>
      <c r="M215" s="28"/>
      <c r="P215" s="79"/>
      <c r="R215" s="28"/>
    </row>
    <row r="216" spans="1:18">
      <c r="A216" s="86">
        <v>208</v>
      </c>
      <c r="B216" s="93">
        <v>5</v>
      </c>
      <c r="C216" s="12" t="s">
        <v>56</v>
      </c>
      <c r="D216" s="86" t="s">
        <v>9</v>
      </c>
      <c r="E216" s="86" t="s">
        <v>12</v>
      </c>
      <c r="F216" s="78" t="s">
        <v>57</v>
      </c>
      <c r="G216" s="77">
        <v>18244</v>
      </c>
      <c r="H216" s="78" t="s">
        <v>11</v>
      </c>
      <c r="I216" s="10">
        <f t="shared" si="4"/>
        <v>91220</v>
      </c>
      <c r="K216" s="102"/>
      <c r="M216" s="28"/>
      <c r="P216" s="79"/>
      <c r="R216" s="28"/>
    </row>
    <row r="217" spans="1:18">
      <c r="A217" s="86">
        <v>209</v>
      </c>
      <c r="B217" s="93">
        <v>3</v>
      </c>
      <c r="C217" s="12" t="s">
        <v>58</v>
      </c>
      <c r="D217" s="86" t="s">
        <v>9</v>
      </c>
      <c r="E217" s="86" t="s">
        <v>10</v>
      </c>
      <c r="F217" s="78" t="s">
        <v>59</v>
      </c>
      <c r="G217" s="77">
        <v>17393.04</v>
      </c>
      <c r="H217" s="78" t="s">
        <v>11</v>
      </c>
      <c r="I217" s="10">
        <f t="shared" si="4"/>
        <v>52179.12</v>
      </c>
      <c r="K217" s="102"/>
      <c r="M217" s="28"/>
      <c r="P217" s="80"/>
      <c r="R217" s="28"/>
    </row>
    <row r="218" spans="1:18">
      <c r="A218" s="86">
        <v>210</v>
      </c>
      <c r="B218" s="93">
        <v>5</v>
      </c>
      <c r="C218" s="36" t="s">
        <v>138</v>
      </c>
      <c r="D218" s="37" t="s">
        <v>9</v>
      </c>
      <c r="E218" s="37" t="s">
        <v>10</v>
      </c>
      <c r="F218" s="78" t="s">
        <v>139</v>
      </c>
      <c r="G218" s="77">
        <v>505</v>
      </c>
      <c r="H218" s="78" t="s">
        <v>11</v>
      </c>
      <c r="I218" s="10">
        <f t="shared" si="4"/>
        <v>2525</v>
      </c>
      <c r="K218" s="104"/>
      <c r="M218" s="28"/>
    </row>
    <row r="219" spans="1:18">
      <c r="A219" s="86">
        <v>211</v>
      </c>
      <c r="B219" s="93">
        <v>1</v>
      </c>
      <c r="C219" s="12" t="s">
        <v>60</v>
      </c>
      <c r="D219" s="86" t="s">
        <v>9</v>
      </c>
      <c r="E219" s="86" t="s">
        <v>10</v>
      </c>
      <c r="F219" s="78" t="s">
        <v>16</v>
      </c>
      <c r="G219" s="77">
        <v>1024</v>
      </c>
      <c r="H219" s="78" t="s">
        <v>11</v>
      </c>
      <c r="I219" s="10">
        <f t="shared" si="4"/>
        <v>1024</v>
      </c>
      <c r="K219" s="104"/>
      <c r="M219" s="28"/>
      <c r="P219" s="80"/>
      <c r="R219" s="28"/>
    </row>
    <row r="220" spans="1:18" ht="89.25">
      <c r="A220" s="86">
        <v>212</v>
      </c>
      <c r="B220" s="93">
        <v>1</v>
      </c>
      <c r="C220" s="8" t="s">
        <v>14</v>
      </c>
      <c r="D220" s="86" t="s">
        <v>9</v>
      </c>
      <c r="E220" s="86" t="s">
        <v>10</v>
      </c>
      <c r="F220" s="78" t="s">
        <v>15</v>
      </c>
      <c r="G220" s="77">
        <v>3299.7</v>
      </c>
      <c r="H220" s="78" t="s">
        <v>11</v>
      </c>
      <c r="I220" s="10">
        <f t="shared" si="4"/>
        <v>3299.7</v>
      </c>
      <c r="K220" s="104"/>
      <c r="M220" s="28"/>
      <c r="P220" s="80"/>
      <c r="R220" s="28"/>
    </row>
    <row r="221" spans="1:18">
      <c r="A221" s="86">
        <v>213</v>
      </c>
      <c r="B221" s="93">
        <v>1</v>
      </c>
      <c r="C221" s="8" t="s">
        <v>17</v>
      </c>
      <c r="D221" s="86" t="s">
        <v>9</v>
      </c>
      <c r="E221" s="86" t="s">
        <v>10</v>
      </c>
      <c r="F221" s="78" t="s">
        <v>18</v>
      </c>
      <c r="G221" s="77">
        <v>1044.48</v>
      </c>
      <c r="H221" s="78" t="s">
        <v>11</v>
      </c>
      <c r="I221" s="10">
        <f t="shared" si="4"/>
        <v>1044.48</v>
      </c>
      <c r="K221" s="104"/>
      <c r="M221" s="28"/>
      <c r="P221" s="80"/>
      <c r="R221" s="28"/>
    </row>
    <row r="222" spans="1:18" ht="51">
      <c r="A222" s="86">
        <v>214</v>
      </c>
      <c r="B222" s="93">
        <v>1</v>
      </c>
      <c r="C222" s="98" t="s">
        <v>182</v>
      </c>
      <c r="D222" s="86" t="s">
        <v>9</v>
      </c>
      <c r="E222" s="86" t="s">
        <v>10</v>
      </c>
      <c r="F222" s="78" t="s">
        <v>61</v>
      </c>
      <c r="G222" s="77">
        <v>12500</v>
      </c>
      <c r="H222" s="78" t="s">
        <v>11</v>
      </c>
      <c r="I222" s="10">
        <f t="shared" si="4"/>
        <v>12500</v>
      </c>
      <c r="K222" s="104"/>
      <c r="M222" s="28"/>
      <c r="P222" s="80"/>
      <c r="R222" s="28"/>
    </row>
    <row r="223" spans="1:18">
      <c r="A223" s="86">
        <v>215</v>
      </c>
      <c r="B223" s="93">
        <v>0.78</v>
      </c>
      <c r="C223" s="12" t="s">
        <v>62</v>
      </c>
      <c r="D223" s="86" t="s">
        <v>9</v>
      </c>
      <c r="E223" s="86" t="s">
        <v>10</v>
      </c>
      <c r="F223" s="78" t="s">
        <v>26</v>
      </c>
      <c r="G223" s="77">
        <v>221</v>
      </c>
      <c r="H223" s="78" t="s">
        <v>31</v>
      </c>
      <c r="I223" s="10">
        <f t="shared" si="4"/>
        <v>172.38</v>
      </c>
      <c r="K223" s="104"/>
      <c r="M223" s="28"/>
      <c r="P223" s="80"/>
      <c r="R223" s="28"/>
    </row>
    <row r="224" spans="1:18">
      <c r="A224" s="86">
        <v>216</v>
      </c>
      <c r="B224" s="93">
        <v>0.78</v>
      </c>
      <c r="C224" s="12" t="s">
        <v>63</v>
      </c>
      <c r="D224" s="86" t="s">
        <v>9</v>
      </c>
      <c r="E224" s="86" t="s">
        <v>10</v>
      </c>
      <c r="F224" s="78" t="s">
        <v>28</v>
      </c>
      <c r="G224" s="77">
        <v>185</v>
      </c>
      <c r="H224" s="78" t="s">
        <v>31</v>
      </c>
      <c r="I224" s="10">
        <f t="shared" si="4"/>
        <v>144.30000000000001</v>
      </c>
      <c r="K224" s="104"/>
      <c r="M224" s="28"/>
      <c r="P224" s="80"/>
      <c r="R224" s="28"/>
    </row>
    <row r="225" spans="1:18" ht="38.25">
      <c r="A225" s="86">
        <v>217</v>
      </c>
      <c r="B225" s="93">
        <v>0.78</v>
      </c>
      <c r="C225" s="8" t="s">
        <v>34</v>
      </c>
      <c r="D225" s="86" t="s">
        <v>9</v>
      </c>
      <c r="E225" s="86" t="s">
        <v>10</v>
      </c>
      <c r="F225" s="78" t="s">
        <v>35</v>
      </c>
      <c r="G225" s="77">
        <v>412.08</v>
      </c>
      <c r="H225" s="78" t="s">
        <v>31</v>
      </c>
      <c r="I225" s="10">
        <f t="shared" si="4"/>
        <v>321.42239999999998</v>
      </c>
      <c r="K225" s="104"/>
      <c r="M225" s="28"/>
      <c r="P225" s="80"/>
      <c r="R225" s="28"/>
    </row>
    <row r="226" spans="1:18" ht="63.75">
      <c r="A226" s="86">
        <v>218</v>
      </c>
      <c r="B226" s="93">
        <v>0.38</v>
      </c>
      <c r="C226" s="8" t="s">
        <v>148</v>
      </c>
      <c r="D226" s="86" t="s">
        <v>9</v>
      </c>
      <c r="E226" s="86" t="s">
        <v>10</v>
      </c>
      <c r="F226" s="78" t="s">
        <v>29</v>
      </c>
      <c r="G226" s="77">
        <v>3426</v>
      </c>
      <c r="H226" s="78" t="s">
        <v>31</v>
      </c>
      <c r="I226" s="10">
        <f t="shared" si="4"/>
        <v>1301.8800000000001</v>
      </c>
      <c r="K226" s="104"/>
      <c r="M226" s="28"/>
      <c r="P226" s="79"/>
      <c r="R226" s="28"/>
    </row>
    <row r="227" spans="1:18" ht="51">
      <c r="A227" s="86">
        <v>219</v>
      </c>
      <c r="B227" s="93">
        <v>0.38</v>
      </c>
      <c r="C227" s="12" t="s">
        <v>149</v>
      </c>
      <c r="D227" s="86" t="s">
        <v>9</v>
      </c>
      <c r="E227" s="86" t="s">
        <v>10</v>
      </c>
      <c r="F227" s="78" t="s">
        <v>30</v>
      </c>
      <c r="G227" s="77">
        <v>1470</v>
      </c>
      <c r="H227" s="78" t="s">
        <v>31</v>
      </c>
      <c r="I227" s="10">
        <f t="shared" si="4"/>
        <v>558.6</v>
      </c>
      <c r="K227" s="102"/>
      <c r="M227" s="28"/>
      <c r="P227" s="79"/>
      <c r="R227" s="28"/>
    </row>
    <row r="228" spans="1:18" ht="76.5">
      <c r="A228" s="86">
        <v>220</v>
      </c>
      <c r="B228" s="93">
        <v>0.38</v>
      </c>
      <c r="C228" s="8" t="s">
        <v>36</v>
      </c>
      <c r="D228" s="86" t="s">
        <v>9</v>
      </c>
      <c r="E228" s="86" t="s">
        <v>12</v>
      </c>
      <c r="F228" s="78" t="s">
        <v>37</v>
      </c>
      <c r="G228" s="77">
        <v>2181</v>
      </c>
      <c r="H228" s="78" t="s">
        <v>31</v>
      </c>
      <c r="I228" s="10">
        <f t="shared" si="4"/>
        <v>828.78</v>
      </c>
      <c r="K228" s="102"/>
      <c r="M228" s="28"/>
      <c r="P228" s="79"/>
      <c r="R228" s="28"/>
    </row>
    <row r="229" spans="1:18" ht="102">
      <c r="A229" s="86">
        <v>221</v>
      </c>
      <c r="B229" s="93">
        <v>0.38</v>
      </c>
      <c r="C229" s="8" t="s">
        <v>158</v>
      </c>
      <c r="D229" s="86" t="s">
        <v>9</v>
      </c>
      <c r="E229" s="86" t="s">
        <v>10</v>
      </c>
      <c r="F229" s="78" t="s">
        <v>38</v>
      </c>
      <c r="G229" s="77">
        <v>851</v>
      </c>
      <c r="H229" s="78" t="s">
        <v>31</v>
      </c>
      <c r="I229" s="10">
        <f t="shared" si="4"/>
        <v>323.38</v>
      </c>
      <c r="K229" s="102"/>
      <c r="M229" s="28"/>
      <c r="P229" s="79"/>
      <c r="R229" s="28"/>
    </row>
    <row r="230" spans="1:18" ht="89.25">
      <c r="A230" s="86">
        <v>222</v>
      </c>
      <c r="B230" s="93">
        <v>0.38</v>
      </c>
      <c r="C230" s="8" t="s">
        <v>157</v>
      </c>
      <c r="D230" s="86" t="s">
        <v>9</v>
      </c>
      <c r="E230" s="86" t="s">
        <v>12</v>
      </c>
      <c r="F230" s="78" t="s">
        <v>39</v>
      </c>
      <c r="G230" s="77">
        <v>1293</v>
      </c>
      <c r="H230" s="78" t="s">
        <v>31</v>
      </c>
      <c r="I230" s="10">
        <f t="shared" si="4"/>
        <v>491.34000000000003</v>
      </c>
      <c r="K230" s="102"/>
      <c r="M230" s="28"/>
      <c r="P230" s="79"/>
      <c r="R230" s="28"/>
    </row>
    <row r="231" spans="1:18" ht="89.25">
      <c r="A231" s="86">
        <v>223</v>
      </c>
      <c r="B231" s="93">
        <v>0.38</v>
      </c>
      <c r="C231" s="8" t="s">
        <v>40</v>
      </c>
      <c r="D231" s="86" t="s">
        <v>9</v>
      </c>
      <c r="E231" s="86" t="s">
        <v>10</v>
      </c>
      <c r="F231" s="78" t="s">
        <v>41</v>
      </c>
      <c r="G231" s="77">
        <v>482</v>
      </c>
      <c r="H231" s="78" t="s">
        <v>31</v>
      </c>
      <c r="I231" s="10">
        <f t="shared" si="4"/>
        <v>183.16</v>
      </c>
      <c r="K231" s="102"/>
      <c r="M231" s="28"/>
      <c r="P231" s="79"/>
      <c r="R231" s="28"/>
    </row>
    <row r="232" spans="1:18">
      <c r="A232" s="86">
        <v>224</v>
      </c>
      <c r="B232" s="93">
        <v>1</v>
      </c>
      <c r="C232" s="12" t="s">
        <v>64</v>
      </c>
      <c r="D232" s="86" t="s">
        <v>9</v>
      </c>
      <c r="E232" s="86" t="s">
        <v>10</v>
      </c>
      <c r="F232" s="78" t="s">
        <v>65</v>
      </c>
      <c r="G232" s="77">
        <v>1079</v>
      </c>
      <c r="H232" s="78" t="s">
        <v>19</v>
      </c>
      <c r="I232" s="10">
        <f t="shared" si="4"/>
        <v>1079</v>
      </c>
      <c r="K232" s="102"/>
      <c r="M232" s="28"/>
      <c r="P232" s="79"/>
      <c r="R232" s="28"/>
    </row>
    <row r="233" spans="1:18">
      <c r="A233" s="86">
        <v>225</v>
      </c>
      <c r="B233" s="93">
        <v>1</v>
      </c>
      <c r="C233" s="12" t="s">
        <v>66</v>
      </c>
      <c r="D233" s="86" t="s">
        <v>9</v>
      </c>
      <c r="E233" s="86" t="s">
        <v>10</v>
      </c>
      <c r="F233" s="78" t="s">
        <v>67</v>
      </c>
      <c r="G233" s="77">
        <v>65800</v>
      </c>
      <c r="H233" s="78" t="s">
        <v>11</v>
      </c>
      <c r="I233" s="10">
        <f t="shared" si="4"/>
        <v>65800</v>
      </c>
      <c r="K233" s="102"/>
      <c r="M233" s="28"/>
      <c r="P233" s="79"/>
      <c r="R233" s="28"/>
    </row>
    <row r="234" spans="1:18">
      <c r="A234" s="86">
        <v>226</v>
      </c>
      <c r="B234" s="93">
        <v>2</v>
      </c>
      <c r="C234" s="12" t="s">
        <v>68</v>
      </c>
      <c r="D234" s="86" t="s">
        <v>9</v>
      </c>
      <c r="E234" s="86" t="s">
        <v>10</v>
      </c>
      <c r="F234" s="78" t="s">
        <v>69</v>
      </c>
      <c r="G234" s="77">
        <v>126</v>
      </c>
      <c r="H234" s="78" t="s">
        <v>11</v>
      </c>
      <c r="I234" s="10">
        <f t="shared" si="4"/>
        <v>252</v>
      </c>
      <c r="K234" s="102"/>
      <c r="M234" s="28"/>
      <c r="P234" s="79"/>
      <c r="R234" s="28"/>
    </row>
    <row r="235" spans="1:18" ht="89.25">
      <c r="A235" s="86">
        <v>227</v>
      </c>
      <c r="B235" s="93">
        <v>1</v>
      </c>
      <c r="C235" s="8" t="s">
        <v>14</v>
      </c>
      <c r="D235" s="86" t="s">
        <v>9</v>
      </c>
      <c r="E235" s="86" t="s">
        <v>10</v>
      </c>
      <c r="F235" s="78" t="s">
        <v>15</v>
      </c>
      <c r="G235" s="77">
        <v>3299.7</v>
      </c>
      <c r="H235" s="78" t="s">
        <v>11</v>
      </c>
      <c r="I235" s="10">
        <f t="shared" si="4"/>
        <v>3299.7</v>
      </c>
      <c r="K235" s="102"/>
      <c r="M235" s="28"/>
      <c r="P235" s="79"/>
      <c r="R235" s="28"/>
    </row>
    <row r="236" spans="1:18">
      <c r="A236" s="86">
        <v>228</v>
      </c>
      <c r="B236" s="93">
        <v>2</v>
      </c>
      <c r="C236" s="12" t="s">
        <v>70</v>
      </c>
      <c r="D236" s="86" t="s">
        <v>9</v>
      </c>
      <c r="E236" s="86" t="s">
        <v>10</v>
      </c>
      <c r="F236" s="78" t="s">
        <v>71</v>
      </c>
      <c r="G236" s="77">
        <v>79</v>
      </c>
      <c r="H236" s="78" t="s">
        <v>11</v>
      </c>
      <c r="I236" s="10">
        <f t="shared" si="4"/>
        <v>158</v>
      </c>
      <c r="K236" s="102"/>
      <c r="M236" s="28"/>
      <c r="P236" s="79"/>
      <c r="R236" s="28"/>
    </row>
    <row r="237" spans="1:18" ht="51">
      <c r="A237" s="86">
        <v>229</v>
      </c>
      <c r="B237" s="93">
        <v>2</v>
      </c>
      <c r="C237" s="98" t="s">
        <v>177</v>
      </c>
      <c r="D237" s="86" t="s">
        <v>9</v>
      </c>
      <c r="E237" s="86" t="s">
        <v>10</v>
      </c>
      <c r="F237" s="78" t="s">
        <v>72</v>
      </c>
      <c r="G237" s="77">
        <v>4500</v>
      </c>
      <c r="H237" s="78" t="s">
        <v>11</v>
      </c>
      <c r="I237" s="10">
        <f t="shared" si="4"/>
        <v>9000</v>
      </c>
      <c r="K237" s="102"/>
      <c r="M237" s="28"/>
      <c r="P237" s="80"/>
      <c r="R237" s="28"/>
    </row>
    <row r="238" spans="1:18" ht="89.25">
      <c r="A238" s="86">
        <v>230</v>
      </c>
      <c r="B238" s="93">
        <v>2</v>
      </c>
      <c r="C238" s="12" t="s">
        <v>73</v>
      </c>
      <c r="D238" s="86" t="s">
        <v>9</v>
      </c>
      <c r="E238" s="86" t="s">
        <v>10</v>
      </c>
      <c r="F238" s="78" t="s">
        <v>42</v>
      </c>
      <c r="G238" s="77">
        <v>142</v>
      </c>
      <c r="H238" s="78" t="s">
        <v>11</v>
      </c>
      <c r="I238" s="10">
        <f t="shared" si="4"/>
        <v>284</v>
      </c>
      <c r="K238" s="104"/>
      <c r="M238" s="28"/>
      <c r="P238" s="79"/>
      <c r="R238" s="28"/>
    </row>
    <row r="239" spans="1:18" ht="38.25">
      <c r="A239" s="86">
        <v>231</v>
      </c>
      <c r="B239" s="93">
        <v>2</v>
      </c>
      <c r="C239" s="12" t="s">
        <v>74</v>
      </c>
      <c r="D239" s="86" t="s">
        <v>9</v>
      </c>
      <c r="E239" s="86" t="s">
        <v>10</v>
      </c>
      <c r="F239" s="78" t="s">
        <v>43</v>
      </c>
      <c r="G239" s="77">
        <v>146.63</v>
      </c>
      <c r="H239" s="78" t="s">
        <v>11</v>
      </c>
      <c r="I239" s="10">
        <f t="shared" si="4"/>
        <v>293.26</v>
      </c>
      <c r="K239" s="102"/>
      <c r="M239" s="28"/>
      <c r="P239" s="80"/>
      <c r="R239" s="28"/>
    </row>
    <row r="240" spans="1:18">
      <c r="A240" s="86">
        <v>232</v>
      </c>
      <c r="B240" s="93">
        <v>3</v>
      </c>
      <c r="C240" s="12" t="s">
        <v>75</v>
      </c>
      <c r="D240" s="86" t="s">
        <v>9</v>
      </c>
      <c r="E240" s="86" t="s">
        <v>10</v>
      </c>
      <c r="F240" s="78" t="s">
        <v>76</v>
      </c>
      <c r="G240" s="77">
        <v>41</v>
      </c>
      <c r="H240" s="78" t="s">
        <v>11</v>
      </c>
      <c r="I240" s="10">
        <f t="shared" si="4"/>
        <v>123</v>
      </c>
      <c r="K240" s="104"/>
      <c r="M240" s="28"/>
      <c r="P240" s="79"/>
      <c r="R240" s="28"/>
    </row>
    <row r="241" spans="1:18">
      <c r="A241" s="86">
        <v>233</v>
      </c>
      <c r="B241" s="93">
        <v>3</v>
      </c>
      <c r="C241" s="12" t="s">
        <v>77</v>
      </c>
      <c r="D241" s="86" t="s">
        <v>9</v>
      </c>
      <c r="E241" s="86" t="s">
        <v>10</v>
      </c>
      <c r="F241" s="78" t="s">
        <v>78</v>
      </c>
      <c r="G241" s="77">
        <v>35</v>
      </c>
      <c r="H241" s="78" t="s">
        <v>11</v>
      </c>
      <c r="I241" s="10">
        <f t="shared" si="4"/>
        <v>105</v>
      </c>
      <c r="K241" s="102"/>
      <c r="M241" s="28"/>
      <c r="P241" s="79"/>
      <c r="R241" s="28"/>
    </row>
    <row r="242" spans="1:18" ht="51">
      <c r="A242" s="86">
        <v>234</v>
      </c>
      <c r="B242" s="93">
        <v>1</v>
      </c>
      <c r="C242" s="98" t="s">
        <v>180</v>
      </c>
      <c r="D242" s="86" t="s">
        <v>9</v>
      </c>
      <c r="E242" s="86" t="s">
        <v>10</v>
      </c>
      <c r="F242" s="78" t="s">
        <v>79</v>
      </c>
      <c r="G242" s="77">
        <v>880</v>
      </c>
      <c r="H242" s="78" t="s">
        <v>19</v>
      </c>
      <c r="I242" s="10">
        <f t="shared" si="4"/>
        <v>880</v>
      </c>
      <c r="K242" s="102"/>
      <c r="M242" s="28"/>
      <c r="P242" s="79"/>
      <c r="R242" s="28"/>
    </row>
    <row r="243" spans="1:18" ht="25.5">
      <c r="A243" s="86">
        <v>235</v>
      </c>
      <c r="B243" s="93">
        <v>2.52</v>
      </c>
      <c r="C243" s="12" t="s">
        <v>159</v>
      </c>
      <c r="D243" s="86" t="s">
        <v>9</v>
      </c>
      <c r="E243" s="86" t="s">
        <v>12</v>
      </c>
      <c r="F243" s="78" t="s">
        <v>80</v>
      </c>
      <c r="G243" s="77">
        <v>63235</v>
      </c>
      <c r="H243" s="78" t="s">
        <v>31</v>
      </c>
      <c r="I243" s="10">
        <f t="shared" si="4"/>
        <v>159352.20000000001</v>
      </c>
      <c r="K243" s="102"/>
      <c r="M243" s="28"/>
      <c r="P243" s="79"/>
      <c r="R243" s="28"/>
    </row>
    <row r="244" spans="1:18" ht="63.75">
      <c r="A244" s="86">
        <v>236</v>
      </c>
      <c r="B244" s="93">
        <v>200</v>
      </c>
      <c r="C244" s="12" t="s">
        <v>81</v>
      </c>
      <c r="D244" s="86" t="s">
        <v>9</v>
      </c>
      <c r="E244" s="86" t="s">
        <v>10</v>
      </c>
      <c r="F244" s="78" t="s">
        <v>82</v>
      </c>
      <c r="G244" s="77">
        <v>65</v>
      </c>
      <c r="H244" s="78" t="s">
        <v>21</v>
      </c>
      <c r="I244" s="10">
        <f t="shared" si="4"/>
        <v>13000</v>
      </c>
      <c r="K244" s="102"/>
      <c r="M244" s="28"/>
      <c r="P244" s="79"/>
      <c r="R244" s="28"/>
    </row>
    <row r="245" spans="1:18" ht="51">
      <c r="A245" s="86">
        <v>237</v>
      </c>
      <c r="B245" s="93">
        <v>85.1</v>
      </c>
      <c r="C245" s="12" t="s">
        <v>83</v>
      </c>
      <c r="D245" s="86" t="s">
        <v>9</v>
      </c>
      <c r="E245" s="86" t="s">
        <v>10</v>
      </c>
      <c r="F245" s="78" t="s">
        <v>84</v>
      </c>
      <c r="G245" s="77">
        <v>50</v>
      </c>
      <c r="H245" s="78" t="s">
        <v>21</v>
      </c>
      <c r="I245" s="10">
        <f t="shared" si="4"/>
        <v>4255</v>
      </c>
      <c r="K245" s="102"/>
      <c r="M245" s="28"/>
      <c r="P245" s="80"/>
      <c r="R245" s="28"/>
    </row>
    <row r="246" spans="1:18" ht="63.75">
      <c r="A246" s="86">
        <v>238</v>
      </c>
      <c r="B246" s="93">
        <v>6</v>
      </c>
      <c r="C246" s="12" t="s">
        <v>150</v>
      </c>
      <c r="D246" s="86" t="s">
        <v>9</v>
      </c>
      <c r="E246" s="86" t="s">
        <v>10</v>
      </c>
      <c r="F246" s="78" t="s">
        <v>85</v>
      </c>
      <c r="G246" s="77">
        <v>9804</v>
      </c>
      <c r="H246" s="78" t="s">
        <v>11</v>
      </c>
      <c r="I246" s="10">
        <f t="shared" si="4"/>
        <v>58824</v>
      </c>
      <c r="K246" s="104"/>
      <c r="M246" s="28"/>
      <c r="P246" s="79"/>
      <c r="R246" s="28"/>
    </row>
    <row r="247" spans="1:18" ht="25.5">
      <c r="A247" s="86">
        <v>239</v>
      </c>
      <c r="B247" s="93">
        <v>1</v>
      </c>
      <c r="C247" s="12" t="s">
        <v>151</v>
      </c>
      <c r="D247" s="86" t="s">
        <v>9</v>
      </c>
      <c r="E247" s="86" t="s">
        <v>10</v>
      </c>
      <c r="F247" s="78" t="s">
        <v>86</v>
      </c>
      <c r="G247" s="77">
        <v>907.8</v>
      </c>
      <c r="H247" s="78" t="s">
        <v>11</v>
      </c>
      <c r="I247" s="10">
        <f t="shared" ref="I247:I278" si="5">B247*G247</f>
        <v>907.8</v>
      </c>
      <c r="K247" s="102"/>
      <c r="M247" s="28"/>
      <c r="P247" s="79"/>
      <c r="R247" s="28"/>
    </row>
    <row r="248" spans="1:18" ht="89.25">
      <c r="A248" s="86">
        <v>240</v>
      </c>
      <c r="B248" s="93">
        <v>1</v>
      </c>
      <c r="C248" s="8" t="s">
        <v>14</v>
      </c>
      <c r="D248" s="86" t="s">
        <v>9</v>
      </c>
      <c r="E248" s="86" t="s">
        <v>10</v>
      </c>
      <c r="F248" s="78" t="s">
        <v>15</v>
      </c>
      <c r="G248" s="77">
        <v>3299.7</v>
      </c>
      <c r="H248" s="78" t="s">
        <v>11</v>
      </c>
      <c r="I248" s="10">
        <f t="shared" si="5"/>
        <v>3299.7</v>
      </c>
      <c r="K248" s="102"/>
      <c r="M248" s="28"/>
      <c r="P248" s="79"/>
      <c r="R248" s="28"/>
    </row>
    <row r="249" spans="1:18">
      <c r="A249" s="86">
        <v>241</v>
      </c>
      <c r="B249" s="93">
        <v>1</v>
      </c>
      <c r="C249" s="12" t="s">
        <v>87</v>
      </c>
      <c r="D249" s="86" t="s">
        <v>9</v>
      </c>
      <c r="E249" s="86" t="s">
        <v>10</v>
      </c>
      <c r="F249" s="78" t="s">
        <v>88</v>
      </c>
      <c r="G249" s="77">
        <v>907.8</v>
      </c>
      <c r="H249" s="78" t="s">
        <v>11</v>
      </c>
      <c r="I249" s="10">
        <f t="shared" si="5"/>
        <v>907.8</v>
      </c>
      <c r="K249" s="102"/>
      <c r="M249" s="28"/>
      <c r="P249" s="79"/>
      <c r="R249" s="28"/>
    </row>
    <row r="250" spans="1:18" ht="51">
      <c r="A250" s="86">
        <v>242</v>
      </c>
      <c r="B250" s="93">
        <v>1</v>
      </c>
      <c r="C250" s="12" t="s">
        <v>152</v>
      </c>
      <c r="D250" s="86" t="s">
        <v>9</v>
      </c>
      <c r="E250" s="86" t="s">
        <v>10</v>
      </c>
      <c r="F250" s="78" t="s">
        <v>89</v>
      </c>
      <c r="G250" s="77">
        <v>1729</v>
      </c>
      <c r="H250" s="78" t="s">
        <v>11</v>
      </c>
      <c r="I250" s="10">
        <f t="shared" si="5"/>
        <v>1729</v>
      </c>
      <c r="K250" s="102"/>
      <c r="M250" s="28"/>
      <c r="P250" s="79"/>
      <c r="R250" s="28"/>
    </row>
    <row r="251" spans="1:18">
      <c r="A251" s="86">
        <v>243</v>
      </c>
      <c r="B251" s="93">
        <v>0.24</v>
      </c>
      <c r="C251" s="12" t="s">
        <v>90</v>
      </c>
      <c r="D251" s="86" t="s">
        <v>9</v>
      </c>
      <c r="E251" s="86" t="s">
        <v>12</v>
      </c>
      <c r="F251" s="78" t="s">
        <v>91</v>
      </c>
      <c r="G251" s="77">
        <v>375155</v>
      </c>
      <c r="H251" s="78" t="s">
        <v>92</v>
      </c>
      <c r="I251" s="10">
        <f t="shared" si="5"/>
        <v>90037.2</v>
      </c>
      <c r="K251" s="102"/>
      <c r="M251" s="28"/>
      <c r="P251" s="79"/>
      <c r="R251" s="28"/>
    </row>
    <row r="252" spans="1:18" ht="76.5">
      <c r="A252" s="86">
        <v>244</v>
      </c>
      <c r="B252" s="93">
        <v>1</v>
      </c>
      <c r="C252" s="12" t="s">
        <v>153</v>
      </c>
      <c r="D252" s="86" t="s">
        <v>9</v>
      </c>
      <c r="E252" s="86" t="s">
        <v>10</v>
      </c>
      <c r="F252" s="78" t="s">
        <v>93</v>
      </c>
      <c r="G252" s="77">
        <v>1302</v>
      </c>
      <c r="H252" s="78" t="s">
        <v>11</v>
      </c>
      <c r="I252" s="10">
        <f t="shared" si="5"/>
        <v>1302</v>
      </c>
      <c r="K252" s="102"/>
      <c r="M252" s="28"/>
      <c r="P252" s="81"/>
      <c r="R252" s="28"/>
    </row>
    <row r="253" spans="1:18">
      <c r="A253" s="86">
        <v>245</v>
      </c>
      <c r="B253" s="93">
        <v>12</v>
      </c>
      <c r="C253" s="12" t="s">
        <v>94</v>
      </c>
      <c r="D253" s="86" t="s">
        <v>9</v>
      </c>
      <c r="E253" s="86" t="s">
        <v>12</v>
      </c>
      <c r="F253" s="78" t="s">
        <v>95</v>
      </c>
      <c r="G253" s="77">
        <v>294</v>
      </c>
      <c r="H253" s="78" t="s">
        <v>11</v>
      </c>
      <c r="I253" s="10">
        <f t="shared" si="5"/>
        <v>3528</v>
      </c>
      <c r="K253" s="106"/>
      <c r="M253" s="28"/>
      <c r="P253" s="79"/>
      <c r="R253" s="28"/>
    </row>
    <row r="254" spans="1:18">
      <c r="A254" s="86">
        <v>246</v>
      </c>
      <c r="B254" s="93">
        <v>18</v>
      </c>
      <c r="C254" s="12" t="s">
        <v>96</v>
      </c>
      <c r="D254" s="86" t="s">
        <v>9</v>
      </c>
      <c r="E254" s="86" t="s">
        <v>12</v>
      </c>
      <c r="F254" s="78" t="s">
        <v>97</v>
      </c>
      <c r="G254" s="77">
        <v>694</v>
      </c>
      <c r="H254" s="78" t="s">
        <v>11</v>
      </c>
      <c r="I254" s="10">
        <f t="shared" si="5"/>
        <v>12492</v>
      </c>
      <c r="K254" s="102"/>
      <c r="M254" s="28"/>
      <c r="P254" s="79"/>
      <c r="R254" s="28"/>
    </row>
    <row r="255" spans="1:18" ht="51">
      <c r="A255" s="86">
        <v>247</v>
      </c>
      <c r="B255" s="93">
        <v>3</v>
      </c>
      <c r="C255" s="12" t="s">
        <v>160</v>
      </c>
      <c r="D255" s="86" t="s">
        <v>9</v>
      </c>
      <c r="E255" s="86" t="s">
        <v>12</v>
      </c>
      <c r="F255" s="78" t="s">
        <v>98</v>
      </c>
      <c r="G255" s="77">
        <v>357</v>
      </c>
      <c r="H255" s="78" t="s">
        <v>11</v>
      </c>
      <c r="I255" s="10">
        <f t="shared" si="5"/>
        <v>1071</v>
      </c>
      <c r="K255" s="102"/>
      <c r="M255" s="28"/>
      <c r="P255" s="79"/>
      <c r="R255" s="28"/>
    </row>
    <row r="256" spans="1:18" ht="63.75">
      <c r="A256" s="86">
        <v>248</v>
      </c>
      <c r="B256" s="93">
        <v>100</v>
      </c>
      <c r="C256" s="12" t="s">
        <v>47</v>
      </c>
      <c r="D256" s="86" t="s">
        <v>9</v>
      </c>
      <c r="E256" s="86" t="s">
        <v>10</v>
      </c>
      <c r="F256" s="78" t="s">
        <v>48</v>
      </c>
      <c r="G256" s="77">
        <v>27</v>
      </c>
      <c r="H256" s="78" t="s">
        <v>11</v>
      </c>
      <c r="I256" s="10">
        <f t="shared" si="5"/>
        <v>2700</v>
      </c>
      <c r="K256" s="102"/>
      <c r="M256" s="28"/>
      <c r="P256" s="79"/>
      <c r="R256" s="28"/>
    </row>
    <row r="257" spans="1:18">
      <c r="A257" s="86">
        <v>249</v>
      </c>
      <c r="B257" s="93">
        <v>40</v>
      </c>
      <c r="C257" s="76" t="s">
        <v>163</v>
      </c>
      <c r="D257" s="86" t="s">
        <v>9</v>
      </c>
      <c r="E257" s="86" t="s">
        <v>10</v>
      </c>
      <c r="F257" s="78" t="s">
        <v>99</v>
      </c>
      <c r="G257" s="77">
        <v>3148</v>
      </c>
      <c r="H257" s="78" t="s">
        <v>21</v>
      </c>
      <c r="I257" s="10">
        <f t="shared" si="5"/>
        <v>125920</v>
      </c>
      <c r="K257" s="102"/>
      <c r="M257" s="28"/>
      <c r="P257" s="79"/>
      <c r="R257" s="28"/>
    </row>
    <row r="258" spans="1:18" ht="51">
      <c r="A258" s="86">
        <v>250</v>
      </c>
      <c r="B258" s="93">
        <v>1800</v>
      </c>
      <c r="C258" s="12" t="s">
        <v>161</v>
      </c>
      <c r="D258" s="86" t="s">
        <v>9</v>
      </c>
      <c r="E258" s="86" t="s">
        <v>10</v>
      </c>
      <c r="F258" s="78" t="s">
        <v>46</v>
      </c>
      <c r="G258" s="77">
        <v>27</v>
      </c>
      <c r="H258" s="78" t="s">
        <v>24</v>
      </c>
      <c r="I258" s="10">
        <f t="shared" si="5"/>
        <v>48600</v>
      </c>
      <c r="K258" s="102"/>
      <c r="M258" s="28"/>
      <c r="P258" s="80"/>
      <c r="R258" s="28"/>
    </row>
    <row r="259" spans="1:18">
      <c r="A259" s="86">
        <v>251</v>
      </c>
      <c r="B259" s="93">
        <v>1</v>
      </c>
      <c r="C259" s="12" t="s">
        <v>100</v>
      </c>
      <c r="D259" s="86" t="s">
        <v>9</v>
      </c>
      <c r="E259" s="86" t="s">
        <v>12</v>
      </c>
      <c r="F259" s="78" t="s">
        <v>101</v>
      </c>
      <c r="G259" s="77">
        <v>3675</v>
      </c>
      <c r="H259" s="78" t="s">
        <v>11</v>
      </c>
      <c r="I259" s="10">
        <f t="shared" si="5"/>
        <v>3675</v>
      </c>
      <c r="K259" s="104"/>
      <c r="M259" s="28"/>
      <c r="P259" s="79"/>
      <c r="R259" s="28"/>
    </row>
    <row r="260" spans="1:18">
      <c r="A260" s="86">
        <v>252</v>
      </c>
      <c r="B260" s="93">
        <v>1</v>
      </c>
      <c r="C260" s="12" t="s">
        <v>102</v>
      </c>
      <c r="D260" s="86" t="s">
        <v>9</v>
      </c>
      <c r="E260" s="86" t="s">
        <v>10</v>
      </c>
      <c r="F260" s="78" t="s">
        <v>103</v>
      </c>
      <c r="G260" s="77">
        <v>374.85</v>
      </c>
      <c r="H260" s="78" t="s">
        <v>11</v>
      </c>
      <c r="I260" s="10">
        <f t="shared" si="5"/>
        <v>374.85</v>
      </c>
      <c r="K260" s="102"/>
      <c r="M260" s="28"/>
      <c r="P260" s="79"/>
      <c r="R260" s="28"/>
    </row>
    <row r="261" spans="1:18" ht="76.5">
      <c r="A261" s="86">
        <v>253</v>
      </c>
      <c r="B261" s="93">
        <v>2</v>
      </c>
      <c r="C261" s="12" t="s">
        <v>162</v>
      </c>
      <c r="D261" s="86" t="s">
        <v>9</v>
      </c>
      <c r="E261" s="86" t="s">
        <v>12</v>
      </c>
      <c r="F261" s="78" t="s">
        <v>49</v>
      </c>
      <c r="G261" s="77">
        <v>13913</v>
      </c>
      <c r="H261" s="78" t="s">
        <v>11</v>
      </c>
      <c r="I261" s="10">
        <f t="shared" si="5"/>
        <v>27826</v>
      </c>
      <c r="K261" s="102"/>
      <c r="M261" s="28"/>
      <c r="P261" s="79"/>
      <c r="R261" s="28"/>
    </row>
    <row r="262" spans="1:18" ht="51">
      <c r="A262" s="86">
        <v>254</v>
      </c>
      <c r="B262" s="93">
        <v>2</v>
      </c>
      <c r="C262" s="12" t="s">
        <v>435</v>
      </c>
      <c r="D262" s="86" t="s">
        <v>9</v>
      </c>
      <c r="E262" s="86" t="s">
        <v>10</v>
      </c>
      <c r="F262" s="78" t="s">
        <v>50</v>
      </c>
      <c r="G262" s="77">
        <v>928</v>
      </c>
      <c r="H262" s="78" t="s">
        <v>11</v>
      </c>
      <c r="I262" s="10">
        <f t="shared" si="5"/>
        <v>1856</v>
      </c>
      <c r="K262" s="102"/>
      <c r="M262" s="28"/>
    </row>
    <row r="263" spans="1:18" ht="140.25">
      <c r="A263" s="86">
        <v>255</v>
      </c>
      <c r="B263" s="93">
        <v>2</v>
      </c>
      <c r="C263" s="12" t="s">
        <v>437</v>
      </c>
      <c r="D263" s="86" t="s">
        <v>9</v>
      </c>
      <c r="E263" s="86" t="s">
        <v>10</v>
      </c>
      <c r="F263" s="78" t="s">
        <v>51</v>
      </c>
      <c r="G263" s="77">
        <v>1379</v>
      </c>
      <c r="H263" s="78" t="s">
        <v>11</v>
      </c>
      <c r="I263" s="10">
        <f t="shared" si="5"/>
        <v>2758</v>
      </c>
      <c r="K263" s="104"/>
      <c r="M263" s="28"/>
    </row>
    <row r="264" spans="1:18" ht="51">
      <c r="A264" s="86">
        <v>256</v>
      </c>
      <c r="B264" s="93">
        <v>2.1</v>
      </c>
      <c r="C264" s="8" t="s">
        <v>154</v>
      </c>
      <c r="D264" s="86" t="s">
        <v>9</v>
      </c>
      <c r="E264" s="86" t="s">
        <v>10</v>
      </c>
      <c r="F264" s="78" t="s">
        <v>32</v>
      </c>
      <c r="G264" s="77">
        <v>6579</v>
      </c>
      <c r="H264" s="78" t="s">
        <v>25</v>
      </c>
      <c r="I264" s="10">
        <f t="shared" si="5"/>
        <v>13815.900000000001</v>
      </c>
      <c r="K264" s="102"/>
      <c r="M264" s="28"/>
    </row>
    <row r="265" spans="1:18" ht="165.75">
      <c r="A265" s="86">
        <v>257</v>
      </c>
      <c r="B265" s="93">
        <v>2</v>
      </c>
      <c r="C265" s="12" t="s">
        <v>104</v>
      </c>
      <c r="D265" s="86" t="s">
        <v>9</v>
      </c>
      <c r="E265" s="86" t="s">
        <v>12</v>
      </c>
      <c r="F265" s="78" t="s">
        <v>105</v>
      </c>
      <c r="G265" s="77">
        <v>8200</v>
      </c>
      <c r="H265" s="78" t="s">
        <v>11</v>
      </c>
      <c r="I265" s="10">
        <f t="shared" si="5"/>
        <v>16400</v>
      </c>
      <c r="K265" s="104"/>
      <c r="M265" s="28"/>
    </row>
    <row r="266" spans="1:18" ht="191.25">
      <c r="A266" s="86">
        <v>258</v>
      </c>
      <c r="B266" s="93">
        <v>2</v>
      </c>
      <c r="C266" s="12" t="s">
        <v>106</v>
      </c>
      <c r="D266" s="86" t="s">
        <v>9</v>
      </c>
      <c r="E266" s="86" t="s">
        <v>10</v>
      </c>
      <c r="F266" s="78" t="s">
        <v>52</v>
      </c>
      <c r="G266" s="77">
        <v>1268</v>
      </c>
      <c r="H266" s="78" t="s">
        <v>11</v>
      </c>
      <c r="I266" s="10">
        <f t="shared" si="5"/>
        <v>2536</v>
      </c>
      <c r="K266" s="104"/>
      <c r="M266" s="28"/>
    </row>
    <row r="267" spans="1:18">
      <c r="A267" s="86">
        <v>259</v>
      </c>
      <c r="B267" s="93">
        <v>24</v>
      </c>
      <c r="C267" s="12" t="s">
        <v>107</v>
      </c>
      <c r="D267" s="86" t="s">
        <v>9</v>
      </c>
      <c r="E267" s="86" t="s">
        <v>10</v>
      </c>
      <c r="F267" s="78" t="s">
        <v>108</v>
      </c>
      <c r="G267" s="77">
        <v>65</v>
      </c>
      <c r="H267" s="78" t="s">
        <v>11</v>
      </c>
      <c r="I267" s="10">
        <f t="shared" si="5"/>
        <v>1560</v>
      </c>
      <c r="K267" s="104"/>
      <c r="M267" s="28"/>
    </row>
    <row r="268" spans="1:18" ht="51">
      <c r="A268" s="86">
        <v>260</v>
      </c>
      <c r="B268" s="93">
        <v>60</v>
      </c>
      <c r="C268" s="12" t="s">
        <v>109</v>
      </c>
      <c r="D268" s="86" t="s">
        <v>9</v>
      </c>
      <c r="E268" s="86" t="s">
        <v>10</v>
      </c>
      <c r="F268" s="78" t="s">
        <v>110</v>
      </c>
      <c r="G268" s="77">
        <v>2113</v>
      </c>
      <c r="H268" s="78" t="s">
        <v>25</v>
      </c>
      <c r="I268" s="10">
        <f t="shared" si="5"/>
        <v>126780</v>
      </c>
      <c r="K268" s="104"/>
      <c r="M268" s="28"/>
    </row>
    <row r="269" spans="1:18" ht="38.25">
      <c r="A269" s="86">
        <v>261</v>
      </c>
      <c r="B269" s="93">
        <v>2</v>
      </c>
      <c r="C269" s="12" t="s">
        <v>111</v>
      </c>
      <c r="D269" s="86" t="s">
        <v>9</v>
      </c>
      <c r="E269" s="86" t="s">
        <v>12</v>
      </c>
      <c r="F269" s="78" t="s">
        <v>53</v>
      </c>
      <c r="G269" s="77">
        <v>4620</v>
      </c>
      <c r="H269" s="78" t="s">
        <v>11</v>
      </c>
      <c r="I269" s="10">
        <f t="shared" si="5"/>
        <v>9240</v>
      </c>
      <c r="K269" s="104"/>
      <c r="M269" s="28"/>
    </row>
    <row r="270" spans="1:18" ht="51">
      <c r="A270" s="86">
        <v>262</v>
      </c>
      <c r="B270" s="93">
        <v>12</v>
      </c>
      <c r="C270" s="33" t="s">
        <v>112</v>
      </c>
      <c r="D270" s="86" t="s">
        <v>9</v>
      </c>
      <c r="E270" s="86" t="s">
        <v>10</v>
      </c>
      <c r="F270" s="78" t="s">
        <v>113</v>
      </c>
      <c r="G270" s="77">
        <v>1451</v>
      </c>
      <c r="H270" s="78" t="s">
        <v>25</v>
      </c>
      <c r="I270" s="10">
        <f t="shared" si="5"/>
        <v>17412</v>
      </c>
      <c r="K270" s="102"/>
      <c r="M270" s="28"/>
    </row>
    <row r="271" spans="1:18" ht="51">
      <c r="A271" s="86">
        <v>263</v>
      </c>
      <c r="B271" s="93">
        <v>10.8</v>
      </c>
      <c r="C271" s="33" t="s">
        <v>114</v>
      </c>
      <c r="D271" s="86" t="s">
        <v>9</v>
      </c>
      <c r="E271" s="86" t="s">
        <v>10</v>
      </c>
      <c r="F271" s="78" t="s">
        <v>115</v>
      </c>
      <c r="G271" s="77">
        <v>513</v>
      </c>
      <c r="H271" s="78" t="s">
        <v>25</v>
      </c>
      <c r="I271" s="10">
        <f t="shared" si="5"/>
        <v>5540.4000000000005</v>
      </c>
      <c r="K271" s="104"/>
      <c r="M271" s="28"/>
    </row>
    <row r="272" spans="1:18" ht="89.25">
      <c r="A272" s="86">
        <v>264</v>
      </c>
      <c r="B272" s="93">
        <v>2.7</v>
      </c>
      <c r="C272" s="33" t="s">
        <v>483</v>
      </c>
      <c r="D272" s="86" t="s">
        <v>9</v>
      </c>
      <c r="E272" s="86" t="s">
        <v>10</v>
      </c>
      <c r="F272" s="78" t="s">
        <v>116</v>
      </c>
      <c r="G272" s="77">
        <v>5556</v>
      </c>
      <c r="H272" s="78" t="s">
        <v>25</v>
      </c>
      <c r="I272" s="10">
        <f t="shared" si="5"/>
        <v>15001.2</v>
      </c>
      <c r="K272" s="102"/>
      <c r="M272" s="28"/>
    </row>
    <row r="273" spans="1:13" ht="51">
      <c r="A273" s="86">
        <v>265</v>
      </c>
      <c r="B273" s="93">
        <v>16.2</v>
      </c>
      <c r="C273" s="33" t="s">
        <v>117</v>
      </c>
      <c r="D273" s="86" t="s">
        <v>9</v>
      </c>
      <c r="E273" s="86" t="s">
        <v>10</v>
      </c>
      <c r="F273" s="78" t="s">
        <v>118</v>
      </c>
      <c r="G273" s="77">
        <v>5829</v>
      </c>
      <c r="H273" s="78" t="s">
        <v>25</v>
      </c>
      <c r="I273" s="10">
        <f t="shared" si="5"/>
        <v>94429.8</v>
      </c>
      <c r="K273" s="104"/>
      <c r="M273" s="28"/>
    </row>
    <row r="274" spans="1:13" ht="89.25">
      <c r="A274" s="86">
        <v>266</v>
      </c>
      <c r="B274" s="93">
        <v>63</v>
      </c>
      <c r="C274" s="33" t="s">
        <v>119</v>
      </c>
      <c r="D274" s="86" t="s">
        <v>9</v>
      </c>
      <c r="E274" s="86" t="s">
        <v>10</v>
      </c>
      <c r="F274" s="78" t="s">
        <v>120</v>
      </c>
      <c r="G274" s="77">
        <v>594</v>
      </c>
      <c r="H274" s="78" t="s">
        <v>33</v>
      </c>
      <c r="I274" s="10">
        <f t="shared" si="5"/>
        <v>37422</v>
      </c>
      <c r="K274" s="104"/>
      <c r="M274" s="28"/>
    </row>
    <row r="275" spans="1:13" ht="38.25">
      <c r="A275" s="86">
        <v>267</v>
      </c>
      <c r="B275" s="93">
        <v>6</v>
      </c>
      <c r="C275" s="33" t="s">
        <v>121</v>
      </c>
      <c r="D275" s="86" t="s">
        <v>9</v>
      </c>
      <c r="E275" s="86" t="s">
        <v>10</v>
      </c>
      <c r="F275" s="78" t="s">
        <v>122</v>
      </c>
      <c r="G275" s="77">
        <v>690</v>
      </c>
      <c r="H275" s="78" t="s">
        <v>11</v>
      </c>
      <c r="I275" s="10">
        <f t="shared" si="5"/>
        <v>4140</v>
      </c>
      <c r="K275" s="104"/>
      <c r="M275" s="28"/>
    </row>
    <row r="276" spans="1:13" ht="76.5">
      <c r="A276" s="86">
        <v>268</v>
      </c>
      <c r="B276" s="93">
        <v>40</v>
      </c>
      <c r="C276" s="33" t="s">
        <v>123</v>
      </c>
      <c r="D276" s="86" t="s">
        <v>9</v>
      </c>
      <c r="E276" s="86" t="s">
        <v>10</v>
      </c>
      <c r="F276" s="78" t="s">
        <v>124</v>
      </c>
      <c r="G276" s="77">
        <v>459</v>
      </c>
      <c r="H276" s="78" t="s">
        <v>24</v>
      </c>
      <c r="I276" s="10">
        <f t="shared" si="5"/>
        <v>18360</v>
      </c>
      <c r="K276" s="104"/>
      <c r="M276" s="28"/>
    </row>
    <row r="277" spans="1:13" ht="25.5">
      <c r="A277" s="86">
        <v>269</v>
      </c>
      <c r="B277" s="93">
        <v>12</v>
      </c>
      <c r="C277" s="36" t="s">
        <v>155</v>
      </c>
      <c r="D277" s="86" t="s">
        <v>9</v>
      </c>
      <c r="E277" s="86" t="s">
        <v>10</v>
      </c>
      <c r="F277" s="78" t="s">
        <v>125</v>
      </c>
      <c r="G277" s="77">
        <v>53</v>
      </c>
      <c r="H277" s="78" t="s">
        <v>11</v>
      </c>
      <c r="I277" s="10">
        <f t="shared" si="5"/>
        <v>636</v>
      </c>
      <c r="K277" s="104"/>
      <c r="M277" s="28"/>
    </row>
    <row r="278" spans="1:13" ht="51">
      <c r="A278" s="86">
        <v>270</v>
      </c>
      <c r="B278" s="93">
        <v>100</v>
      </c>
      <c r="C278" s="8" t="s">
        <v>22</v>
      </c>
      <c r="D278" s="86" t="s">
        <v>9</v>
      </c>
      <c r="E278" s="86" t="s">
        <v>12</v>
      </c>
      <c r="F278" s="78" t="s">
        <v>23</v>
      </c>
      <c r="G278" s="77">
        <v>117.5</v>
      </c>
      <c r="H278" s="78" t="s">
        <v>13</v>
      </c>
      <c r="I278" s="10">
        <f t="shared" si="5"/>
        <v>11750</v>
      </c>
      <c r="K278" s="104"/>
      <c r="M278" s="28"/>
    </row>
    <row r="279" spans="1:13" ht="51">
      <c r="A279" s="86">
        <v>271</v>
      </c>
      <c r="B279" s="93">
        <v>4.9000000000000004</v>
      </c>
      <c r="C279" s="33" t="s">
        <v>114</v>
      </c>
      <c r="D279" s="86" t="s">
        <v>9</v>
      </c>
      <c r="E279" s="86" t="s">
        <v>10</v>
      </c>
      <c r="F279" s="78" t="s">
        <v>115</v>
      </c>
      <c r="G279" s="77">
        <v>513</v>
      </c>
      <c r="H279" s="78" t="s">
        <v>25</v>
      </c>
      <c r="I279" s="10">
        <f t="shared" ref="I279:I286" si="6">B279*G279</f>
        <v>2513.7000000000003</v>
      </c>
      <c r="K279" s="104"/>
      <c r="M279" s="28"/>
    </row>
    <row r="280" spans="1:13" ht="89.25">
      <c r="A280" s="86">
        <v>272</v>
      </c>
      <c r="B280" s="93">
        <v>0.31</v>
      </c>
      <c r="C280" s="33" t="s">
        <v>483</v>
      </c>
      <c r="D280" s="86" t="s">
        <v>9</v>
      </c>
      <c r="E280" s="86" t="s">
        <v>10</v>
      </c>
      <c r="F280" s="78" t="s">
        <v>116</v>
      </c>
      <c r="G280" s="77">
        <v>5556</v>
      </c>
      <c r="H280" s="78" t="s">
        <v>25</v>
      </c>
      <c r="I280" s="10">
        <f t="shared" si="6"/>
        <v>1722.36</v>
      </c>
      <c r="K280" s="104"/>
      <c r="M280" s="28"/>
    </row>
    <row r="281" spans="1:13" ht="89.25">
      <c r="A281" s="86">
        <v>273</v>
      </c>
      <c r="B281" s="93">
        <v>0.56000000000000005</v>
      </c>
      <c r="C281" s="33" t="s">
        <v>126</v>
      </c>
      <c r="D281" s="86" t="s">
        <v>9</v>
      </c>
      <c r="E281" s="86" t="s">
        <v>10</v>
      </c>
      <c r="F281" s="78" t="s">
        <v>127</v>
      </c>
      <c r="G281" s="77">
        <v>10503</v>
      </c>
      <c r="H281" s="78" t="s">
        <v>25</v>
      </c>
      <c r="I281" s="10">
        <f t="shared" si="6"/>
        <v>5881.68</v>
      </c>
      <c r="K281" s="104"/>
      <c r="M281" s="28"/>
    </row>
    <row r="282" spans="1:13" ht="102">
      <c r="A282" s="86">
        <v>274</v>
      </c>
      <c r="B282" s="93">
        <v>2.0299999999999998</v>
      </c>
      <c r="C282" s="33" t="s">
        <v>128</v>
      </c>
      <c r="D282" s="86" t="s">
        <v>9</v>
      </c>
      <c r="E282" s="86" t="s">
        <v>10</v>
      </c>
      <c r="F282" s="78" t="s">
        <v>129</v>
      </c>
      <c r="G282" s="77">
        <v>14493</v>
      </c>
      <c r="H282" s="78" t="s">
        <v>25</v>
      </c>
      <c r="I282" s="10">
        <f t="shared" si="6"/>
        <v>29420.789999999997</v>
      </c>
      <c r="K282" s="72"/>
      <c r="M282" s="28"/>
    </row>
    <row r="283" spans="1:13" ht="140.25">
      <c r="A283" s="86">
        <v>275</v>
      </c>
      <c r="B283" s="93">
        <v>0.1</v>
      </c>
      <c r="C283" s="33" t="s">
        <v>130</v>
      </c>
      <c r="D283" s="86" t="s">
        <v>9</v>
      </c>
      <c r="E283" s="86" t="s">
        <v>10</v>
      </c>
      <c r="F283" s="78" t="s">
        <v>131</v>
      </c>
      <c r="G283" s="77">
        <v>79136</v>
      </c>
      <c r="H283" s="78" t="s">
        <v>27</v>
      </c>
      <c r="I283" s="10">
        <f t="shared" si="6"/>
        <v>7913.6</v>
      </c>
      <c r="K283" s="72"/>
      <c r="M283" s="28"/>
    </row>
    <row r="284" spans="1:13" ht="63.75">
      <c r="A284" s="86">
        <v>276</v>
      </c>
      <c r="B284" s="93">
        <v>0.5</v>
      </c>
      <c r="C284" s="33" t="s">
        <v>132</v>
      </c>
      <c r="D284" s="86" t="s">
        <v>9</v>
      </c>
      <c r="E284" s="86" t="s">
        <v>10</v>
      </c>
      <c r="F284" s="78" t="s">
        <v>133</v>
      </c>
      <c r="G284" s="77">
        <v>129</v>
      </c>
      <c r="H284" s="78" t="s">
        <v>13</v>
      </c>
      <c r="I284" s="10">
        <f t="shared" si="6"/>
        <v>64.5</v>
      </c>
      <c r="K284" s="72"/>
      <c r="M284" s="28"/>
    </row>
    <row r="285" spans="1:13">
      <c r="A285" s="86">
        <v>277</v>
      </c>
      <c r="B285" s="93">
        <v>1.31</v>
      </c>
      <c r="C285" s="33" t="s">
        <v>134</v>
      </c>
      <c r="D285" s="86" t="s">
        <v>9</v>
      </c>
      <c r="E285" s="86" t="s">
        <v>10</v>
      </c>
      <c r="F285" s="78" t="s">
        <v>135</v>
      </c>
      <c r="G285" s="77">
        <v>40</v>
      </c>
      <c r="H285" s="78" t="s">
        <v>25</v>
      </c>
      <c r="I285" s="10">
        <f t="shared" si="6"/>
        <v>52.400000000000006</v>
      </c>
      <c r="K285" s="72"/>
      <c r="M285" s="28"/>
    </row>
    <row r="286" spans="1:13">
      <c r="A286" s="86">
        <v>278</v>
      </c>
      <c r="B286" s="93">
        <v>2.67</v>
      </c>
      <c r="C286" s="33" t="s">
        <v>136</v>
      </c>
      <c r="D286" s="86" t="s">
        <v>9</v>
      </c>
      <c r="E286" s="86" t="s">
        <v>10</v>
      </c>
      <c r="F286" s="78" t="s">
        <v>137</v>
      </c>
      <c r="G286" s="77">
        <v>97.5</v>
      </c>
      <c r="H286" s="78" t="s">
        <v>25</v>
      </c>
      <c r="I286" s="10">
        <f t="shared" si="6"/>
        <v>260.32499999999999</v>
      </c>
      <c r="K286" s="72"/>
      <c r="M286" s="28"/>
    </row>
    <row r="287" spans="1:13">
      <c r="A287" s="42"/>
      <c r="B287" s="94"/>
      <c r="C287" s="12"/>
      <c r="D287" s="86"/>
      <c r="E287" s="86"/>
      <c r="F287" s="13"/>
      <c r="G287" s="14"/>
      <c r="H287" s="13" t="s">
        <v>144</v>
      </c>
      <c r="I287" s="10">
        <f>SUM(I215:I286)</f>
        <v>1388768.7074</v>
      </c>
      <c r="K287" s="72"/>
      <c r="M287" s="28"/>
    </row>
    <row r="288" spans="1:13">
      <c r="A288" s="198" t="s">
        <v>146</v>
      </c>
      <c r="B288" s="199"/>
      <c r="C288" s="199"/>
      <c r="D288" s="199"/>
      <c r="E288" s="199"/>
      <c r="F288" s="199"/>
      <c r="G288" s="199"/>
      <c r="H288" s="199"/>
      <c r="I288" s="200"/>
      <c r="K288" s="72"/>
    </row>
    <row r="289" spans="1:11">
      <c r="A289" s="86">
        <v>279</v>
      </c>
      <c r="B289" s="99">
        <v>8.02</v>
      </c>
      <c r="C289" s="98" t="s">
        <v>388</v>
      </c>
      <c r="D289" s="86" t="s">
        <v>9</v>
      </c>
      <c r="E289" s="86" t="s">
        <v>10</v>
      </c>
      <c r="F289" s="78" t="s">
        <v>389</v>
      </c>
      <c r="G289" s="14">
        <v>765</v>
      </c>
      <c r="H289" s="78" t="s">
        <v>92</v>
      </c>
      <c r="I289" s="10">
        <f>B289*G289</f>
        <v>6135.2999999999993</v>
      </c>
      <c r="K289" s="103"/>
    </row>
    <row r="290" spans="1:11">
      <c r="A290" s="86">
        <v>280</v>
      </c>
      <c r="B290" s="97">
        <v>67</v>
      </c>
      <c r="C290" s="98" t="s">
        <v>440</v>
      </c>
      <c r="D290" s="86" t="s">
        <v>9</v>
      </c>
      <c r="E290" s="86" t="s">
        <v>10</v>
      </c>
      <c r="F290" s="78" t="s">
        <v>390</v>
      </c>
      <c r="G290" s="9">
        <v>1024</v>
      </c>
      <c r="H290" s="78" t="s">
        <v>312</v>
      </c>
      <c r="I290" s="10">
        <f t="shared" ref="I290:I340" si="7">B290*G290</f>
        <v>68608</v>
      </c>
      <c r="K290" s="103"/>
    </row>
    <row r="291" spans="1:11" ht="127.5">
      <c r="A291" s="86">
        <v>281</v>
      </c>
      <c r="B291" s="97">
        <v>34</v>
      </c>
      <c r="C291" s="98" t="s">
        <v>441</v>
      </c>
      <c r="D291" s="86" t="s">
        <v>9</v>
      </c>
      <c r="E291" s="86" t="s">
        <v>10</v>
      </c>
      <c r="F291" s="78" t="s">
        <v>391</v>
      </c>
      <c r="G291" s="9">
        <v>2720.34</v>
      </c>
      <c r="H291" s="78" t="s">
        <v>11</v>
      </c>
      <c r="I291" s="10">
        <f t="shared" si="7"/>
        <v>92491.56</v>
      </c>
      <c r="K291" s="103"/>
    </row>
    <row r="292" spans="1:11">
      <c r="A292" s="86">
        <v>282</v>
      </c>
      <c r="B292" s="97">
        <v>67</v>
      </c>
      <c r="C292" s="98" t="s">
        <v>442</v>
      </c>
      <c r="D292" s="86" t="s">
        <v>9</v>
      </c>
      <c r="E292" s="86" t="s">
        <v>10</v>
      </c>
      <c r="F292" s="78" t="s">
        <v>392</v>
      </c>
      <c r="G292" s="9">
        <v>1024</v>
      </c>
      <c r="H292" s="78" t="s">
        <v>312</v>
      </c>
      <c r="I292" s="10">
        <f t="shared" si="7"/>
        <v>68608</v>
      </c>
      <c r="K292" s="103"/>
    </row>
    <row r="293" spans="1:11" ht="178.5">
      <c r="A293" s="86">
        <v>283</v>
      </c>
      <c r="B293" s="99">
        <v>100</v>
      </c>
      <c r="C293" s="98" t="s">
        <v>443</v>
      </c>
      <c r="D293" s="86" t="s">
        <v>9</v>
      </c>
      <c r="E293" s="86" t="s">
        <v>10</v>
      </c>
      <c r="F293" s="78" t="s">
        <v>393</v>
      </c>
      <c r="G293" s="14">
        <v>749</v>
      </c>
      <c r="H293" s="78" t="s">
        <v>24</v>
      </c>
      <c r="I293" s="10">
        <f t="shared" si="7"/>
        <v>74900</v>
      </c>
      <c r="K293" s="103"/>
    </row>
    <row r="294" spans="1:11">
      <c r="A294" s="86">
        <v>284</v>
      </c>
      <c r="B294" s="99">
        <v>100</v>
      </c>
      <c r="C294" s="98" t="s">
        <v>444</v>
      </c>
      <c r="D294" s="86" t="s">
        <v>9</v>
      </c>
      <c r="E294" s="86" t="s">
        <v>10</v>
      </c>
      <c r="F294" s="78" t="s">
        <v>394</v>
      </c>
      <c r="G294" s="14">
        <v>204.1</v>
      </c>
      <c r="H294" s="78" t="s">
        <v>24</v>
      </c>
      <c r="I294" s="10">
        <f t="shared" si="7"/>
        <v>20410</v>
      </c>
      <c r="K294" s="103"/>
    </row>
    <row r="295" spans="1:11" ht="204">
      <c r="A295" s="86">
        <v>285</v>
      </c>
      <c r="B295" s="99">
        <v>30</v>
      </c>
      <c r="C295" s="98" t="s">
        <v>445</v>
      </c>
      <c r="D295" s="86" t="s">
        <v>9</v>
      </c>
      <c r="E295" s="86" t="s">
        <v>10</v>
      </c>
      <c r="F295" s="78" t="s">
        <v>395</v>
      </c>
      <c r="G295" s="14">
        <v>323.85000000000002</v>
      </c>
      <c r="H295" s="78" t="s">
        <v>24</v>
      </c>
      <c r="I295" s="10">
        <f t="shared" si="7"/>
        <v>9715.5</v>
      </c>
      <c r="K295" s="103"/>
    </row>
    <row r="296" spans="1:11" ht="51">
      <c r="A296" s="86">
        <v>286</v>
      </c>
      <c r="B296" s="97">
        <v>4</v>
      </c>
      <c r="C296" s="98" t="s">
        <v>446</v>
      </c>
      <c r="D296" s="86" t="s">
        <v>9</v>
      </c>
      <c r="E296" s="86" t="s">
        <v>10</v>
      </c>
      <c r="F296" s="78" t="s">
        <v>396</v>
      </c>
      <c r="G296" s="9">
        <v>2764.76</v>
      </c>
      <c r="H296" s="78" t="s">
        <v>11</v>
      </c>
      <c r="I296" s="10">
        <f t="shared" si="7"/>
        <v>11059.04</v>
      </c>
      <c r="K296" s="103"/>
    </row>
    <row r="297" spans="1:11" ht="51">
      <c r="A297" s="86">
        <v>287</v>
      </c>
      <c r="B297" s="97">
        <v>2</v>
      </c>
      <c r="C297" s="98" t="s">
        <v>447</v>
      </c>
      <c r="D297" s="86" t="s">
        <v>9</v>
      </c>
      <c r="E297" s="86" t="s">
        <v>10</v>
      </c>
      <c r="F297" s="78" t="s">
        <v>397</v>
      </c>
      <c r="G297" s="9">
        <v>5700.78</v>
      </c>
      <c r="H297" s="78" t="s">
        <v>11</v>
      </c>
      <c r="I297" s="10">
        <f t="shared" si="7"/>
        <v>11401.56</v>
      </c>
      <c r="K297" s="103"/>
    </row>
    <row r="298" spans="1:11">
      <c r="A298" s="86">
        <v>288</v>
      </c>
      <c r="B298" s="97">
        <v>24</v>
      </c>
      <c r="C298" s="98" t="s">
        <v>448</v>
      </c>
      <c r="D298" s="86" t="s">
        <v>9</v>
      </c>
      <c r="E298" s="86" t="s">
        <v>10</v>
      </c>
      <c r="F298" s="78" t="s">
        <v>398</v>
      </c>
      <c r="G298" s="9">
        <v>4200</v>
      </c>
      <c r="H298" s="78" t="s">
        <v>11</v>
      </c>
      <c r="I298" s="10">
        <f t="shared" si="7"/>
        <v>100800</v>
      </c>
      <c r="K298" s="103"/>
    </row>
    <row r="299" spans="1:11">
      <c r="A299" s="86">
        <v>289</v>
      </c>
      <c r="B299" s="97">
        <v>24</v>
      </c>
      <c r="C299" s="98" t="s">
        <v>449</v>
      </c>
      <c r="D299" s="86" t="s">
        <v>9</v>
      </c>
      <c r="E299" s="86" t="s">
        <v>10</v>
      </c>
      <c r="F299" s="78" t="s">
        <v>399</v>
      </c>
      <c r="G299" s="9">
        <v>4000</v>
      </c>
      <c r="H299" s="78" t="s">
        <v>11</v>
      </c>
      <c r="I299" s="10">
        <f t="shared" si="7"/>
        <v>96000</v>
      </c>
      <c r="K299" s="103"/>
    </row>
    <row r="300" spans="1:11" ht="76.5">
      <c r="A300" s="86">
        <v>290</v>
      </c>
      <c r="B300" s="97">
        <v>2</v>
      </c>
      <c r="C300" s="98" t="s">
        <v>450</v>
      </c>
      <c r="D300" s="86" t="s">
        <v>9</v>
      </c>
      <c r="E300" s="86" t="s">
        <v>12</v>
      </c>
      <c r="F300" s="78" t="s">
        <v>85</v>
      </c>
      <c r="G300" s="9">
        <v>9804</v>
      </c>
      <c r="H300" s="78" t="s">
        <v>11</v>
      </c>
      <c r="I300" s="10">
        <f t="shared" si="7"/>
        <v>19608</v>
      </c>
      <c r="K300" s="103"/>
    </row>
    <row r="301" spans="1:11" ht="127.5">
      <c r="A301" s="86">
        <v>291</v>
      </c>
      <c r="B301" s="101">
        <v>1800</v>
      </c>
      <c r="C301" s="98" t="s">
        <v>451</v>
      </c>
      <c r="D301" s="86" t="s">
        <v>9</v>
      </c>
      <c r="E301" s="86" t="s">
        <v>12</v>
      </c>
      <c r="F301" s="78" t="s">
        <v>400</v>
      </c>
      <c r="G301" s="9">
        <v>2463.3000000000002</v>
      </c>
      <c r="H301" s="78" t="s">
        <v>24</v>
      </c>
      <c r="I301" s="10">
        <f t="shared" si="7"/>
        <v>4433940</v>
      </c>
      <c r="K301" s="103"/>
    </row>
    <row r="302" spans="1:11" ht="127.5">
      <c r="A302" s="86">
        <v>292</v>
      </c>
      <c r="B302" s="101">
        <v>6120</v>
      </c>
      <c r="C302" s="98" t="s">
        <v>452</v>
      </c>
      <c r="D302" s="86" t="s">
        <v>9</v>
      </c>
      <c r="E302" s="86" t="s">
        <v>12</v>
      </c>
      <c r="F302" s="78" t="s">
        <v>401</v>
      </c>
      <c r="G302" s="9">
        <v>2912.1</v>
      </c>
      <c r="H302" s="78" t="s">
        <v>24</v>
      </c>
      <c r="I302" s="10">
        <f t="shared" si="7"/>
        <v>17822052</v>
      </c>
      <c r="K302" s="103"/>
    </row>
    <row r="303" spans="1:11" ht="51">
      <c r="A303" s="86">
        <v>293</v>
      </c>
      <c r="B303" s="99">
        <v>160</v>
      </c>
      <c r="C303" s="98" t="s">
        <v>453</v>
      </c>
      <c r="D303" s="86" t="s">
        <v>9</v>
      </c>
      <c r="E303" s="86" t="s">
        <v>10</v>
      </c>
      <c r="F303" s="78" t="s">
        <v>402</v>
      </c>
      <c r="G303" s="14">
        <v>133</v>
      </c>
      <c r="H303" s="78" t="s">
        <v>24</v>
      </c>
      <c r="I303" s="10">
        <f t="shared" si="7"/>
        <v>21280</v>
      </c>
      <c r="K303" s="103"/>
    </row>
    <row r="304" spans="1:11" ht="51">
      <c r="A304" s="86">
        <v>294</v>
      </c>
      <c r="B304" s="99">
        <v>720</v>
      </c>
      <c r="C304" s="98" t="s">
        <v>454</v>
      </c>
      <c r="D304" s="86" t="s">
        <v>9</v>
      </c>
      <c r="E304" s="86" t="s">
        <v>10</v>
      </c>
      <c r="F304" s="78" t="s">
        <v>403</v>
      </c>
      <c r="G304" s="9">
        <v>6993</v>
      </c>
      <c r="H304" s="78" t="s">
        <v>24</v>
      </c>
      <c r="I304" s="10">
        <f t="shared" si="7"/>
        <v>5034960</v>
      </c>
      <c r="K304" s="103"/>
    </row>
    <row r="305" spans="1:15" ht="51">
      <c r="A305" s="86">
        <v>295</v>
      </c>
      <c r="B305" s="97">
        <v>68</v>
      </c>
      <c r="C305" s="98" t="s">
        <v>455</v>
      </c>
      <c r="D305" s="86" t="s">
        <v>9</v>
      </c>
      <c r="E305" s="86" t="s">
        <v>10</v>
      </c>
      <c r="F305" s="78" t="s">
        <v>404</v>
      </c>
      <c r="G305" s="9">
        <v>26500</v>
      </c>
      <c r="H305" s="78" t="s">
        <v>11</v>
      </c>
      <c r="I305" s="10">
        <f t="shared" si="7"/>
        <v>1802000</v>
      </c>
      <c r="K305" s="103"/>
    </row>
    <row r="306" spans="1:15">
      <c r="A306" s="86">
        <v>296</v>
      </c>
      <c r="B306" s="97">
        <v>68</v>
      </c>
      <c r="C306" s="98" t="s">
        <v>456</v>
      </c>
      <c r="D306" s="86" t="s">
        <v>9</v>
      </c>
      <c r="E306" s="86" t="s">
        <v>10</v>
      </c>
      <c r="F306" s="78" t="s">
        <v>405</v>
      </c>
      <c r="G306" s="9">
        <v>3403</v>
      </c>
      <c r="H306" s="78" t="s">
        <v>11</v>
      </c>
      <c r="I306" s="10">
        <f t="shared" si="7"/>
        <v>231404</v>
      </c>
      <c r="K306" s="103"/>
    </row>
    <row r="307" spans="1:15" ht="51">
      <c r="A307" s="86">
        <v>297</v>
      </c>
      <c r="B307" s="99">
        <v>20</v>
      </c>
      <c r="C307" s="98" t="s">
        <v>457</v>
      </c>
      <c r="D307" s="86" t="s">
        <v>9</v>
      </c>
      <c r="E307" s="86" t="s">
        <v>12</v>
      </c>
      <c r="F307" s="78" t="s">
        <v>406</v>
      </c>
      <c r="G307" s="9">
        <v>1344</v>
      </c>
      <c r="H307" s="78" t="s">
        <v>24</v>
      </c>
      <c r="I307" s="10">
        <f t="shared" si="7"/>
        <v>26880</v>
      </c>
      <c r="K307" s="103"/>
    </row>
    <row r="308" spans="1:15" ht="51">
      <c r="A308" s="86">
        <v>298</v>
      </c>
      <c r="B308" s="101">
        <v>1248</v>
      </c>
      <c r="C308" s="98" t="s">
        <v>458</v>
      </c>
      <c r="D308" s="86" t="s">
        <v>9</v>
      </c>
      <c r="E308" s="86" t="s">
        <v>12</v>
      </c>
      <c r="F308" s="78" t="s">
        <v>407</v>
      </c>
      <c r="G308" s="14">
        <v>800</v>
      </c>
      <c r="H308" s="78" t="s">
        <v>24</v>
      </c>
      <c r="I308" s="10">
        <f t="shared" si="7"/>
        <v>998400</v>
      </c>
      <c r="K308" s="103"/>
    </row>
    <row r="309" spans="1:15" ht="76.5">
      <c r="A309" s="86">
        <v>299</v>
      </c>
      <c r="B309" s="99">
        <v>800</v>
      </c>
      <c r="C309" s="98" t="s">
        <v>459</v>
      </c>
      <c r="D309" s="86" t="s">
        <v>9</v>
      </c>
      <c r="E309" s="86" t="s">
        <v>10</v>
      </c>
      <c r="F309" s="78" t="s">
        <v>408</v>
      </c>
      <c r="G309" s="14">
        <v>363</v>
      </c>
      <c r="H309" s="78" t="s">
        <v>24</v>
      </c>
      <c r="I309" s="10">
        <f t="shared" si="7"/>
        <v>290400</v>
      </c>
      <c r="K309" s="103"/>
    </row>
    <row r="310" spans="1:15">
      <c r="A310" s="86">
        <v>300</v>
      </c>
      <c r="B310" s="99">
        <v>1.2</v>
      </c>
      <c r="C310" s="98" t="s">
        <v>62</v>
      </c>
      <c r="D310" s="86" t="s">
        <v>9</v>
      </c>
      <c r="E310" s="86" t="s">
        <v>10</v>
      </c>
      <c r="F310" s="78" t="s">
        <v>26</v>
      </c>
      <c r="G310" s="14">
        <v>221</v>
      </c>
      <c r="H310" s="78" t="s">
        <v>31</v>
      </c>
      <c r="I310" s="10">
        <f t="shared" si="7"/>
        <v>265.2</v>
      </c>
      <c r="K310" s="103"/>
    </row>
    <row r="311" spans="1:15">
      <c r="A311" s="86">
        <v>301</v>
      </c>
      <c r="B311" s="99">
        <v>1.2</v>
      </c>
      <c r="C311" s="98" t="s">
        <v>63</v>
      </c>
      <c r="D311" s="86" t="s">
        <v>9</v>
      </c>
      <c r="E311" s="86" t="s">
        <v>10</v>
      </c>
      <c r="F311" s="78" t="s">
        <v>28</v>
      </c>
      <c r="G311" s="14">
        <v>185</v>
      </c>
      <c r="H311" s="78" t="s">
        <v>31</v>
      </c>
      <c r="I311" s="10">
        <f t="shared" si="7"/>
        <v>222</v>
      </c>
      <c r="K311" s="103"/>
    </row>
    <row r="312" spans="1:15">
      <c r="A312" s="86">
        <v>302</v>
      </c>
      <c r="B312" s="97">
        <v>16</v>
      </c>
      <c r="C312" s="98" t="s">
        <v>319</v>
      </c>
      <c r="D312" s="86" t="s">
        <v>9</v>
      </c>
      <c r="E312" s="86" t="s">
        <v>10</v>
      </c>
      <c r="F312" s="78" t="s">
        <v>320</v>
      </c>
      <c r="G312" s="14">
        <v>76</v>
      </c>
      <c r="H312" s="78" t="s">
        <v>11</v>
      </c>
      <c r="I312" s="10">
        <f t="shared" si="7"/>
        <v>1216</v>
      </c>
      <c r="K312" s="103"/>
    </row>
    <row r="313" spans="1:15" ht="38.25">
      <c r="A313" s="86">
        <v>303</v>
      </c>
      <c r="B313" s="99">
        <v>5.2</v>
      </c>
      <c r="C313" s="8" t="s">
        <v>34</v>
      </c>
      <c r="D313" s="86" t="s">
        <v>9</v>
      </c>
      <c r="E313" s="86" t="s">
        <v>10</v>
      </c>
      <c r="F313" s="78" t="s">
        <v>35</v>
      </c>
      <c r="G313" s="14">
        <v>412.08</v>
      </c>
      <c r="H313" s="78" t="s">
        <v>31</v>
      </c>
      <c r="I313" s="10">
        <f t="shared" si="7"/>
        <v>2142.8159999999998</v>
      </c>
      <c r="K313" s="103"/>
    </row>
    <row r="314" spans="1:15">
      <c r="A314" s="86">
        <v>304</v>
      </c>
      <c r="B314" s="97">
        <v>16</v>
      </c>
      <c r="C314" s="98" t="s">
        <v>140</v>
      </c>
      <c r="D314" s="86" t="s">
        <v>9</v>
      </c>
      <c r="E314" s="86" t="s">
        <v>10</v>
      </c>
      <c r="F314" s="78" t="s">
        <v>321</v>
      </c>
      <c r="G314" s="14">
        <v>50</v>
      </c>
      <c r="H314" s="78" t="s">
        <v>11</v>
      </c>
      <c r="I314" s="10">
        <f t="shared" si="7"/>
        <v>800</v>
      </c>
      <c r="K314" s="103"/>
    </row>
    <row r="315" spans="1:15" ht="76.5">
      <c r="A315" s="86">
        <v>305</v>
      </c>
      <c r="B315" s="97">
        <v>16</v>
      </c>
      <c r="C315" s="98" t="s">
        <v>460</v>
      </c>
      <c r="D315" s="86" t="s">
        <v>9</v>
      </c>
      <c r="E315" s="86" t="s">
        <v>10</v>
      </c>
      <c r="F315" s="78" t="s">
        <v>409</v>
      </c>
      <c r="G315" s="14">
        <v>512.54999999999995</v>
      </c>
      <c r="H315" s="78" t="s">
        <v>11</v>
      </c>
      <c r="I315" s="10">
        <f t="shared" si="7"/>
        <v>8200.7999999999993</v>
      </c>
      <c r="K315" s="103"/>
    </row>
    <row r="316" spans="1:15" ht="51">
      <c r="A316" s="86">
        <v>306</v>
      </c>
      <c r="B316" s="97">
        <v>8</v>
      </c>
      <c r="C316" s="98" t="s">
        <v>461</v>
      </c>
      <c r="D316" s="86" t="s">
        <v>9</v>
      </c>
      <c r="E316" s="86" t="s">
        <v>10</v>
      </c>
      <c r="F316" s="78" t="s">
        <v>410</v>
      </c>
      <c r="G316" s="9">
        <v>1326</v>
      </c>
      <c r="H316" s="78" t="s">
        <v>11</v>
      </c>
      <c r="I316" s="10">
        <f t="shared" si="7"/>
        <v>10608</v>
      </c>
      <c r="K316" s="103"/>
    </row>
    <row r="317" spans="1:15" ht="102">
      <c r="A317" s="86">
        <v>307</v>
      </c>
      <c r="B317" s="97">
        <v>4</v>
      </c>
      <c r="C317" s="98" t="s">
        <v>462</v>
      </c>
      <c r="D317" s="86" t="s">
        <v>9</v>
      </c>
      <c r="E317" s="86" t="s">
        <v>10</v>
      </c>
      <c r="F317" s="78" t="s">
        <v>411</v>
      </c>
      <c r="G317" s="9">
        <v>2643.83</v>
      </c>
      <c r="H317" s="78" t="s">
        <v>11</v>
      </c>
      <c r="I317" s="10">
        <f t="shared" si="7"/>
        <v>10575.32</v>
      </c>
      <c r="K317" s="103"/>
    </row>
    <row r="318" spans="1:15" ht="51">
      <c r="A318" s="86">
        <v>308</v>
      </c>
      <c r="B318" s="99">
        <v>10.48</v>
      </c>
      <c r="C318" s="8" t="s">
        <v>154</v>
      </c>
      <c r="D318" s="86" t="s">
        <v>9</v>
      </c>
      <c r="E318" s="86" t="s">
        <v>10</v>
      </c>
      <c r="F318" s="78" t="s">
        <v>32</v>
      </c>
      <c r="G318" s="9">
        <v>6579</v>
      </c>
      <c r="H318" s="78" t="s">
        <v>25</v>
      </c>
      <c r="I318" s="10">
        <f t="shared" si="7"/>
        <v>68947.92</v>
      </c>
      <c r="K318" s="103"/>
    </row>
    <row r="319" spans="1:15" ht="51">
      <c r="A319" s="86">
        <v>309</v>
      </c>
      <c r="B319" s="99">
        <v>0.248</v>
      </c>
      <c r="C319" s="98" t="s">
        <v>463</v>
      </c>
      <c r="D319" s="86" t="s">
        <v>9</v>
      </c>
      <c r="E319" s="86" t="s">
        <v>10</v>
      </c>
      <c r="F319" s="78" t="s">
        <v>412</v>
      </c>
      <c r="G319" s="9">
        <v>3892.98</v>
      </c>
      <c r="H319" s="78" t="s">
        <v>25</v>
      </c>
      <c r="I319" s="10">
        <f t="shared" si="7"/>
        <v>965.45903999999996</v>
      </c>
      <c r="K319" s="103"/>
      <c r="O319" s="75"/>
    </row>
    <row r="320" spans="1:15" ht="51">
      <c r="A320" s="86">
        <v>310</v>
      </c>
      <c r="B320" s="97">
        <v>4</v>
      </c>
      <c r="C320" s="98" t="s">
        <v>464</v>
      </c>
      <c r="D320" s="86" t="s">
        <v>9</v>
      </c>
      <c r="E320" s="86" t="s">
        <v>10</v>
      </c>
      <c r="F320" s="78" t="s">
        <v>413</v>
      </c>
      <c r="G320" s="14">
        <v>698</v>
      </c>
      <c r="H320" s="78" t="s">
        <v>11</v>
      </c>
      <c r="I320" s="10">
        <f t="shared" si="7"/>
        <v>2792</v>
      </c>
      <c r="K320" s="103"/>
    </row>
    <row r="321" spans="1:15" ht="51">
      <c r="A321" s="86">
        <v>311</v>
      </c>
      <c r="B321" s="97">
        <v>4</v>
      </c>
      <c r="C321" s="98" t="s">
        <v>465</v>
      </c>
      <c r="D321" s="86" t="s">
        <v>9</v>
      </c>
      <c r="E321" s="86" t="s">
        <v>10</v>
      </c>
      <c r="F321" s="78" t="s">
        <v>414</v>
      </c>
      <c r="G321" s="9">
        <v>2789</v>
      </c>
      <c r="H321" s="78" t="s">
        <v>11</v>
      </c>
      <c r="I321" s="10">
        <f t="shared" si="7"/>
        <v>11156</v>
      </c>
      <c r="K321" s="103"/>
    </row>
    <row r="322" spans="1:15" ht="76.5">
      <c r="A322" s="86">
        <v>312</v>
      </c>
      <c r="B322" s="97">
        <v>8</v>
      </c>
      <c r="C322" s="98" t="s">
        <v>210</v>
      </c>
      <c r="D322" s="86" t="s">
        <v>9</v>
      </c>
      <c r="E322" s="86" t="s">
        <v>10</v>
      </c>
      <c r="F322" s="78" t="s">
        <v>308</v>
      </c>
      <c r="G322" s="9">
        <v>1234.2</v>
      </c>
      <c r="H322" s="78" t="s">
        <v>11</v>
      </c>
      <c r="I322" s="10">
        <f t="shared" si="7"/>
        <v>9873.6</v>
      </c>
      <c r="K322" s="103"/>
    </row>
    <row r="323" spans="1:15" ht="63.75">
      <c r="A323" s="86">
        <v>313</v>
      </c>
      <c r="B323" s="97">
        <v>8</v>
      </c>
      <c r="C323" s="98" t="s">
        <v>211</v>
      </c>
      <c r="D323" s="86" t="s">
        <v>9</v>
      </c>
      <c r="E323" s="86" t="s">
        <v>10</v>
      </c>
      <c r="F323" s="78" t="s">
        <v>309</v>
      </c>
      <c r="G323" s="14">
        <v>386</v>
      </c>
      <c r="H323" s="78" t="s">
        <v>11</v>
      </c>
      <c r="I323" s="10">
        <f t="shared" si="7"/>
        <v>3088</v>
      </c>
      <c r="K323" s="103"/>
    </row>
    <row r="324" spans="1:15" s="75" customFormat="1" ht="25.5">
      <c r="A324" s="86">
        <v>314</v>
      </c>
      <c r="B324" s="97">
        <v>8</v>
      </c>
      <c r="C324" s="36" t="s">
        <v>155</v>
      </c>
      <c r="D324" s="74" t="s">
        <v>9</v>
      </c>
      <c r="E324" s="74" t="s">
        <v>10</v>
      </c>
      <c r="F324" s="78" t="s">
        <v>125</v>
      </c>
      <c r="G324" s="14">
        <v>53</v>
      </c>
      <c r="H324" s="78" t="s">
        <v>11</v>
      </c>
      <c r="I324" s="10">
        <f t="shared" si="7"/>
        <v>424</v>
      </c>
      <c r="K324" s="103"/>
      <c r="M324" s="1"/>
      <c r="O324" s="1"/>
    </row>
    <row r="325" spans="1:15" ht="51">
      <c r="A325" s="86">
        <v>315</v>
      </c>
      <c r="B325" s="99">
        <v>100</v>
      </c>
      <c r="C325" s="8" t="s">
        <v>22</v>
      </c>
      <c r="D325" s="86" t="s">
        <v>9</v>
      </c>
      <c r="E325" s="86" t="s">
        <v>10</v>
      </c>
      <c r="F325" s="78" t="s">
        <v>23</v>
      </c>
      <c r="G325" s="14">
        <v>117.5</v>
      </c>
      <c r="H325" s="78" t="s">
        <v>13</v>
      </c>
      <c r="I325" s="10">
        <f t="shared" si="7"/>
        <v>11750</v>
      </c>
      <c r="K325" s="103"/>
    </row>
    <row r="326" spans="1:15" ht="76.5">
      <c r="A326" s="86">
        <v>316</v>
      </c>
      <c r="B326" s="99">
        <v>4.7</v>
      </c>
      <c r="C326" s="8" t="s">
        <v>36</v>
      </c>
      <c r="D326" s="86" t="s">
        <v>9</v>
      </c>
      <c r="E326" s="86" t="s">
        <v>10</v>
      </c>
      <c r="F326" s="78" t="s">
        <v>37</v>
      </c>
      <c r="G326" s="9">
        <v>2181</v>
      </c>
      <c r="H326" s="78" t="s">
        <v>31</v>
      </c>
      <c r="I326" s="10">
        <f t="shared" si="7"/>
        <v>10250.700000000001</v>
      </c>
      <c r="K326" s="103"/>
    </row>
    <row r="327" spans="1:15" ht="102">
      <c r="A327" s="86">
        <v>317</v>
      </c>
      <c r="B327" s="99">
        <v>4.7</v>
      </c>
      <c r="C327" s="8" t="s">
        <v>158</v>
      </c>
      <c r="D327" s="86" t="s">
        <v>9</v>
      </c>
      <c r="E327" s="86" t="s">
        <v>10</v>
      </c>
      <c r="F327" s="78" t="s">
        <v>38</v>
      </c>
      <c r="G327" s="14">
        <v>851</v>
      </c>
      <c r="H327" s="78" t="s">
        <v>31</v>
      </c>
      <c r="I327" s="10">
        <f t="shared" si="7"/>
        <v>3999.7000000000003</v>
      </c>
      <c r="K327" s="103"/>
    </row>
    <row r="328" spans="1:15" ht="89.25">
      <c r="A328" s="86">
        <v>318</v>
      </c>
      <c r="B328" s="99">
        <v>4.7</v>
      </c>
      <c r="C328" s="8" t="s">
        <v>157</v>
      </c>
      <c r="D328" s="86" t="s">
        <v>9</v>
      </c>
      <c r="E328" s="86" t="s">
        <v>10</v>
      </c>
      <c r="F328" s="78" t="s">
        <v>39</v>
      </c>
      <c r="G328" s="9">
        <v>1293</v>
      </c>
      <c r="H328" s="78" t="s">
        <v>31</v>
      </c>
      <c r="I328" s="10">
        <f t="shared" si="7"/>
        <v>6077.1</v>
      </c>
      <c r="K328" s="103"/>
    </row>
    <row r="329" spans="1:15" ht="89.25">
      <c r="A329" s="86">
        <v>319</v>
      </c>
      <c r="B329" s="99">
        <v>4.7</v>
      </c>
      <c r="C329" s="8" t="s">
        <v>40</v>
      </c>
      <c r="D329" s="86" t="s">
        <v>9</v>
      </c>
      <c r="E329" s="86" t="s">
        <v>10</v>
      </c>
      <c r="F329" s="78" t="s">
        <v>41</v>
      </c>
      <c r="G329" s="14">
        <v>482</v>
      </c>
      <c r="H329" s="78" t="s">
        <v>31</v>
      </c>
      <c r="I329" s="10">
        <f t="shared" si="7"/>
        <v>2265.4</v>
      </c>
      <c r="K329" s="103"/>
    </row>
    <row r="330" spans="1:15">
      <c r="A330" s="86">
        <v>320</v>
      </c>
      <c r="B330" s="97">
        <v>2</v>
      </c>
      <c r="C330" s="98" t="s">
        <v>68</v>
      </c>
      <c r="D330" s="86" t="s">
        <v>9</v>
      </c>
      <c r="E330" s="86" t="s">
        <v>10</v>
      </c>
      <c r="F330" s="78" t="s">
        <v>69</v>
      </c>
      <c r="G330" s="14">
        <v>126</v>
      </c>
      <c r="H330" s="78" t="s">
        <v>11</v>
      </c>
      <c r="I330" s="10">
        <f t="shared" si="7"/>
        <v>252</v>
      </c>
      <c r="K330" s="103"/>
    </row>
    <row r="331" spans="1:15">
      <c r="A331" s="86">
        <v>321</v>
      </c>
      <c r="B331" s="97">
        <v>2</v>
      </c>
      <c r="C331" s="98" t="s">
        <v>70</v>
      </c>
      <c r="D331" s="86" t="s">
        <v>9</v>
      </c>
      <c r="E331" s="86" t="s">
        <v>10</v>
      </c>
      <c r="F331" s="78" t="s">
        <v>71</v>
      </c>
      <c r="G331" s="14">
        <v>79</v>
      </c>
      <c r="H331" s="78" t="s">
        <v>11</v>
      </c>
      <c r="I331" s="10">
        <f t="shared" si="7"/>
        <v>158</v>
      </c>
      <c r="K331" s="103"/>
    </row>
    <row r="332" spans="1:15" ht="51">
      <c r="A332" s="86">
        <v>322</v>
      </c>
      <c r="B332" s="97">
        <v>2</v>
      </c>
      <c r="C332" s="98" t="s">
        <v>177</v>
      </c>
      <c r="D332" s="86" t="s">
        <v>9</v>
      </c>
      <c r="E332" s="86" t="s">
        <v>10</v>
      </c>
      <c r="F332" s="78" t="s">
        <v>72</v>
      </c>
      <c r="G332" s="9">
        <v>4500</v>
      </c>
      <c r="H332" s="78" t="s">
        <v>11</v>
      </c>
      <c r="I332" s="10">
        <f t="shared" si="7"/>
        <v>9000</v>
      </c>
      <c r="K332" s="103"/>
    </row>
    <row r="333" spans="1:15" ht="63.75">
      <c r="A333" s="86">
        <v>323</v>
      </c>
      <c r="B333" s="99">
        <v>208.67</v>
      </c>
      <c r="C333" s="98" t="s">
        <v>208</v>
      </c>
      <c r="D333" s="86" t="s">
        <v>9</v>
      </c>
      <c r="E333" s="37" t="s">
        <v>12</v>
      </c>
      <c r="F333" s="78" t="s">
        <v>306</v>
      </c>
      <c r="G333" s="14">
        <v>41</v>
      </c>
      <c r="H333" s="78" t="s">
        <v>21</v>
      </c>
      <c r="I333" s="10">
        <f t="shared" si="7"/>
        <v>8555.4699999999993</v>
      </c>
      <c r="K333" s="103"/>
    </row>
    <row r="334" spans="1:15">
      <c r="A334" s="86">
        <v>324</v>
      </c>
      <c r="B334" s="97">
        <v>3</v>
      </c>
      <c r="C334" s="98" t="s">
        <v>75</v>
      </c>
      <c r="D334" s="86" t="s">
        <v>9</v>
      </c>
      <c r="E334" s="86" t="s">
        <v>12</v>
      </c>
      <c r="F334" s="78" t="s">
        <v>76</v>
      </c>
      <c r="G334" s="14">
        <v>41</v>
      </c>
      <c r="H334" s="78" t="s">
        <v>11</v>
      </c>
      <c r="I334" s="10">
        <f t="shared" si="7"/>
        <v>123</v>
      </c>
      <c r="K334" s="103"/>
    </row>
    <row r="335" spans="1:15">
      <c r="A335" s="86">
        <v>325</v>
      </c>
      <c r="B335" s="97">
        <v>3</v>
      </c>
      <c r="C335" s="98" t="s">
        <v>77</v>
      </c>
      <c r="D335" s="86" t="s">
        <v>9</v>
      </c>
      <c r="E335" s="86" t="s">
        <v>10</v>
      </c>
      <c r="F335" s="78" t="s">
        <v>78</v>
      </c>
      <c r="G335" s="14">
        <v>35</v>
      </c>
      <c r="H335" s="78" t="s">
        <v>11</v>
      </c>
      <c r="I335" s="10">
        <f t="shared" si="7"/>
        <v>105</v>
      </c>
      <c r="K335" s="103"/>
    </row>
    <row r="336" spans="1:15" ht="51">
      <c r="A336" s="86">
        <v>326</v>
      </c>
      <c r="B336" s="97">
        <v>1</v>
      </c>
      <c r="C336" s="98" t="s">
        <v>180</v>
      </c>
      <c r="D336" s="86" t="s">
        <v>9</v>
      </c>
      <c r="E336" s="86" t="s">
        <v>10</v>
      </c>
      <c r="F336" s="78" t="s">
        <v>79</v>
      </c>
      <c r="G336" s="14">
        <v>880</v>
      </c>
      <c r="H336" s="78" t="s">
        <v>19</v>
      </c>
      <c r="I336" s="10">
        <f t="shared" si="7"/>
        <v>880</v>
      </c>
      <c r="K336" s="103"/>
    </row>
    <row r="337" spans="1:11" ht="102">
      <c r="A337" s="86">
        <v>327</v>
      </c>
      <c r="B337" s="97">
        <v>2</v>
      </c>
      <c r="C337" s="98" t="s">
        <v>178</v>
      </c>
      <c r="D337" s="86" t="s">
        <v>9</v>
      </c>
      <c r="E337" s="86" t="s">
        <v>10</v>
      </c>
      <c r="F337" s="78" t="s">
        <v>42</v>
      </c>
      <c r="G337" s="14">
        <v>142</v>
      </c>
      <c r="H337" s="78" t="s">
        <v>11</v>
      </c>
      <c r="I337" s="10">
        <f t="shared" si="7"/>
        <v>284</v>
      </c>
      <c r="K337" s="103"/>
    </row>
    <row r="338" spans="1:11" ht="38.25">
      <c r="A338" s="86">
        <v>328</v>
      </c>
      <c r="B338" s="97">
        <v>2</v>
      </c>
      <c r="C338" s="98" t="s">
        <v>74</v>
      </c>
      <c r="D338" s="86" t="s">
        <v>9</v>
      </c>
      <c r="E338" s="86" t="s">
        <v>10</v>
      </c>
      <c r="F338" s="78" t="s">
        <v>43</v>
      </c>
      <c r="G338" s="14">
        <v>146.63</v>
      </c>
      <c r="H338" s="78" t="s">
        <v>11</v>
      </c>
      <c r="I338" s="10">
        <f t="shared" si="7"/>
        <v>293.26</v>
      </c>
      <c r="K338" s="103"/>
    </row>
    <row r="339" spans="1:11" ht="51">
      <c r="A339" s="86">
        <v>329</v>
      </c>
      <c r="B339" s="97">
        <v>1</v>
      </c>
      <c r="C339" s="98" t="s">
        <v>466</v>
      </c>
      <c r="D339" s="86" t="s">
        <v>9</v>
      </c>
      <c r="E339" s="86" t="s">
        <v>12</v>
      </c>
      <c r="F339" s="78" t="s">
        <v>415</v>
      </c>
      <c r="G339" s="9">
        <v>6000</v>
      </c>
      <c r="H339" s="78" t="s">
        <v>416</v>
      </c>
      <c r="I339" s="10">
        <f t="shared" si="7"/>
        <v>6000</v>
      </c>
      <c r="K339" s="103"/>
    </row>
    <row r="340" spans="1:11">
      <c r="A340" s="86">
        <v>330</v>
      </c>
      <c r="B340" s="97">
        <v>81</v>
      </c>
      <c r="C340" s="98" t="s">
        <v>467</v>
      </c>
      <c r="D340" s="86" t="s">
        <v>9</v>
      </c>
      <c r="E340" s="86" t="s">
        <v>10</v>
      </c>
      <c r="F340" s="78" t="s">
        <v>417</v>
      </c>
      <c r="G340" s="9">
        <v>2745</v>
      </c>
      <c r="H340" s="78" t="s">
        <v>11</v>
      </c>
      <c r="I340" s="10">
        <f t="shared" si="7"/>
        <v>222345</v>
      </c>
      <c r="K340" s="103"/>
    </row>
    <row r="341" spans="1:11" ht="89.25">
      <c r="A341" s="58">
        <v>331</v>
      </c>
      <c r="B341" s="97">
        <v>2</v>
      </c>
      <c r="C341" s="98" t="s">
        <v>468</v>
      </c>
      <c r="D341" s="86"/>
      <c r="E341" s="86"/>
      <c r="F341" s="78" t="s">
        <v>482</v>
      </c>
      <c r="G341" s="9">
        <v>5670</v>
      </c>
      <c r="H341" s="78" t="s">
        <v>11</v>
      </c>
      <c r="I341" s="10">
        <f>B341*G341</f>
        <v>11340</v>
      </c>
      <c r="K341" s="103"/>
    </row>
    <row r="342" spans="1:11">
      <c r="A342" s="58"/>
      <c r="B342" s="206" t="s">
        <v>144</v>
      </c>
      <c r="C342" s="207"/>
      <c r="D342" s="207"/>
      <c r="E342" s="207"/>
      <c r="F342" s="207"/>
      <c r="G342" s="207"/>
      <c r="H342" s="208"/>
      <c r="I342" s="10">
        <f>SUM(I289:I341)</f>
        <v>31666008.705040004</v>
      </c>
      <c r="K342" s="103"/>
    </row>
    <row r="343" spans="1:11">
      <c r="A343" s="87" t="s">
        <v>439</v>
      </c>
      <c r="B343" s="204" t="s">
        <v>438</v>
      </c>
      <c r="C343" s="204"/>
      <c r="D343" s="204"/>
      <c r="E343" s="204"/>
      <c r="F343" s="204"/>
      <c r="G343" s="204"/>
      <c r="H343" s="204"/>
      <c r="I343" s="205"/>
      <c r="K343" s="72"/>
    </row>
    <row r="344" spans="1:11" ht="178.5">
      <c r="A344" s="58">
        <v>332</v>
      </c>
      <c r="B344" s="99">
        <v>480</v>
      </c>
      <c r="C344" s="98" t="s">
        <v>469</v>
      </c>
      <c r="D344" s="86" t="s">
        <v>9</v>
      </c>
      <c r="E344" s="86" t="s">
        <v>10</v>
      </c>
      <c r="F344" s="78" t="s">
        <v>418</v>
      </c>
      <c r="G344" s="14">
        <v>631.05999999999995</v>
      </c>
      <c r="H344" s="78" t="s">
        <v>24</v>
      </c>
      <c r="I344" s="10">
        <f>B344*G344</f>
        <v>302908.79999999999</v>
      </c>
      <c r="K344" s="103"/>
    </row>
    <row r="345" spans="1:11" ht="204">
      <c r="A345" s="55">
        <v>333</v>
      </c>
      <c r="B345" s="99">
        <v>500</v>
      </c>
      <c r="C345" s="98" t="s">
        <v>470</v>
      </c>
      <c r="D345" s="86" t="s">
        <v>9</v>
      </c>
      <c r="E345" s="86" t="s">
        <v>10</v>
      </c>
      <c r="F345" s="78" t="s">
        <v>419</v>
      </c>
      <c r="G345" s="9">
        <v>1262.25</v>
      </c>
      <c r="H345" s="78" t="s">
        <v>24</v>
      </c>
      <c r="I345" s="10">
        <f t="shared" ref="I345:I386" si="8">B345*G345</f>
        <v>631125</v>
      </c>
      <c r="K345" s="103"/>
    </row>
    <row r="346" spans="1:11" ht="140.25">
      <c r="A346" s="58">
        <v>334</v>
      </c>
      <c r="B346" s="101">
        <v>2750</v>
      </c>
      <c r="C346" s="98" t="s">
        <v>471</v>
      </c>
      <c r="D346" s="86" t="s">
        <v>9</v>
      </c>
      <c r="E346" s="86" t="s">
        <v>10</v>
      </c>
      <c r="F346" s="78" t="s">
        <v>420</v>
      </c>
      <c r="G346" s="9">
        <v>1073.94</v>
      </c>
      <c r="H346" s="78" t="s">
        <v>24</v>
      </c>
      <c r="I346" s="10">
        <f t="shared" si="8"/>
        <v>2953335</v>
      </c>
      <c r="K346" s="103"/>
    </row>
    <row r="347" spans="1:11" ht="178.5">
      <c r="A347" s="55">
        <v>335</v>
      </c>
      <c r="B347" s="99">
        <v>480</v>
      </c>
      <c r="C347" s="98" t="s">
        <v>472</v>
      </c>
      <c r="D347" s="86" t="s">
        <v>9</v>
      </c>
      <c r="E347" s="86" t="s">
        <v>10</v>
      </c>
      <c r="F347" s="78" t="s">
        <v>421</v>
      </c>
      <c r="G347" s="9">
        <v>1578.45</v>
      </c>
      <c r="H347" s="78" t="s">
        <v>24</v>
      </c>
      <c r="I347" s="10">
        <f t="shared" si="8"/>
        <v>757656</v>
      </c>
      <c r="K347" s="103"/>
    </row>
    <row r="348" spans="1:11" ht="51">
      <c r="A348" s="58">
        <v>336</v>
      </c>
      <c r="B348" s="99">
        <v>60</v>
      </c>
      <c r="C348" s="98" t="s">
        <v>454</v>
      </c>
      <c r="D348" s="86" t="s">
        <v>9</v>
      </c>
      <c r="E348" s="86" t="s">
        <v>10</v>
      </c>
      <c r="F348" s="78" t="s">
        <v>403</v>
      </c>
      <c r="G348" s="9">
        <v>6993</v>
      </c>
      <c r="H348" s="78" t="s">
        <v>24</v>
      </c>
      <c r="I348" s="10">
        <f t="shared" si="8"/>
        <v>419580</v>
      </c>
      <c r="K348" s="103"/>
    </row>
    <row r="349" spans="1:11">
      <c r="A349" s="55">
        <v>337</v>
      </c>
      <c r="B349" s="101">
        <v>3940</v>
      </c>
      <c r="C349" s="98" t="s">
        <v>444</v>
      </c>
      <c r="D349" s="86" t="s">
        <v>9</v>
      </c>
      <c r="E349" s="86" t="s">
        <v>10</v>
      </c>
      <c r="F349" s="78" t="s">
        <v>394</v>
      </c>
      <c r="G349" s="14">
        <v>204.1</v>
      </c>
      <c r="H349" s="78" t="s">
        <v>24</v>
      </c>
      <c r="I349" s="10">
        <f t="shared" si="8"/>
        <v>804154</v>
      </c>
      <c r="K349" s="103"/>
    </row>
    <row r="350" spans="1:11" ht="38.25">
      <c r="A350" s="58">
        <v>338</v>
      </c>
      <c r="B350" s="97">
        <v>78</v>
      </c>
      <c r="C350" s="98" t="s">
        <v>473</v>
      </c>
      <c r="D350" s="86" t="s">
        <v>9</v>
      </c>
      <c r="E350" s="86" t="s">
        <v>10</v>
      </c>
      <c r="F350" s="78" t="s">
        <v>422</v>
      </c>
      <c r="G350" s="9">
        <v>2370.63</v>
      </c>
      <c r="H350" s="78" t="s">
        <v>11</v>
      </c>
      <c r="I350" s="10">
        <f t="shared" si="8"/>
        <v>184909.14</v>
      </c>
      <c r="K350" s="103"/>
    </row>
    <row r="351" spans="1:11" ht="38.25">
      <c r="A351" s="55">
        <v>339</v>
      </c>
      <c r="B351" s="97">
        <v>30</v>
      </c>
      <c r="C351" s="98" t="s">
        <v>474</v>
      </c>
      <c r="D351" s="86" t="s">
        <v>9</v>
      </c>
      <c r="E351" s="86" t="s">
        <v>10</v>
      </c>
      <c r="F351" s="78" t="s">
        <v>423</v>
      </c>
      <c r="G351" s="9">
        <v>3725.45</v>
      </c>
      <c r="H351" s="78" t="s">
        <v>11</v>
      </c>
      <c r="I351" s="10">
        <f t="shared" si="8"/>
        <v>111763.5</v>
      </c>
      <c r="K351" s="103"/>
    </row>
    <row r="352" spans="1:11" ht="191.25">
      <c r="A352" s="58">
        <v>340</v>
      </c>
      <c r="B352" s="99">
        <v>200</v>
      </c>
      <c r="C352" s="98" t="s">
        <v>475</v>
      </c>
      <c r="D352" s="86" t="s">
        <v>9</v>
      </c>
      <c r="E352" s="86" t="s">
        <v>12</v>
      </c>
      <c r="F352" s="78" t="s">
        <v>424</v>
      </c>
      <c r="G352" s="14">
        <v>144.08000000000001</v>
      </c>
      <c r="H352" s="78" t="s">
        <v>24</v>
      </c>
      <c r="I352" s="10">
        <f t="shared" si="8"/>
        <v>28816.000000000004</v>
      </c>
      <c r="K352" s="103"/>
    </row>
    <row r="353" spans="1:11">
      <c r="A353" s="55">
        <v>341</v>
      </c>
      <c r="B353" s="97">
        <v>29</v>
      </c>
      <c r="C353" s="98" t="s">
        <v>440</v>
      </c>
      <c r="D353" s="86" t="s">
        <v>9</v>
      </c>
      <c r="E353" s="86" t="s">
        <v>12</v>
      </c>
      <c r="F353" s="78" t="s">
        <v>390</v>
      </c>
      <c r="G353" s="9">
        <v>1024</v>
      </c>
      <c r="H353" s="78" t="s">
        <v>312</v>
      </c>
      <c r="I353" s="10">
        <f t="shared" si="8"/>
        <v>29696</v>
      </c>
      <c r="K353" s="103"/>
    </row>
    <row r="354" spans="1:11">
      <c r="A354" s="58">
        <v>342</v>
      </c>
      <c r="B354" s="97">
        <v>15</v>
      </c>
      <c r="C354" s="98" t="s">
        <v>442</v>
      </c>
      <c r="D354" s="86" t="s">
        <v>9</v>
      </c>
      <c r="E354" s="86" t="s">
        <v>10</v>
      </c>
      <c r="F354" s="78" t="s">
        <v>392</v>
      </c>
      <c r="G354" s="9">
        <v>1024</v>
      </c>
      <c r="H354" s="78" t="s">
        <v>312</v>
      </c>
      <c r="I354" s="10">
        <f t="shared" si="8"/>
        <v>15360</v>
      </c>
      <c r="K354" s="103"/>
    </row>
    <row r="355" spans="1:11" ht="127.5">
      <c r="A355" s="55">
        <v>343</v>
      </c>
      <c r="B355" s="97">
        <v>29</v>
      </c>
      <c r="C355" s="98" t="s">
        <v>441</v>
      </c>
      <c r="D355" s="86" t="s">
        <v>9</v>
      </c>
      <c r="E355" s="86" t="s">
        <v>10</v>
      </c>
      <c r="F355" s="78" t="s">
        <v>391</v>
      </c>
      <c r="G355" s="9">
        <v>2720.34</v>
      </c>
      <c r="H355" s="78" t="s">
        <v>11</v>
      </c>
      <c r="I355" s="10">
        <f t="shared" si="8"/>
        <v>78889.86</v>
      </c>
      <c r="K355" s="103"/>
    </row>
    <row r="356" spans="1:11" ht="51">
      <c r="A356" s="58">
        <v>344</v>
      </c>
      <c r="B356" s="97">
        <v>8</v>
      </c>
      <c r="C356" s="98" t="s">
        <v>464</v>
      </c>
      <c r="D356" s="86" t="s">
        <v>9</v>
      </c>
      <c r="E356" s="86" t="s">
        <v>10</v>
      </c>
      <c r="F356" s="78" t="s">
        <v>413</v>
      </c>
      <c r="G356" s="14">
        <v>698</v>
      </c>
      <c r="H356" s="78" t="s">
        <v>11</v>
      </c>
      <c r="I356" s="10">
        <f t="shared" si="8"/>
        <v>5584</v>
      </c>
      <c r="K356" s="103"/>
    </row>
    <row r="357" spans="1:11" ht="51">
      <c r="A357" s="55">
        <v>345</v>
      </c>
      <c r="B357" s="97">
        <v>18</v>
      </c>
      <c r="C357" s="98" t="s">
        <v>209</v>
      </c>
      <c r="D357" s="86" t="s">
        <v>9</v>
      </c>
      <c r="E357" s="86" t="s">
        <v>10</v>
      </c>
      <c r="F357" s="78" t="s">
        <v>307</v>
      </c>
      <c r="G357" s="9">
        <v>3486</v>
      </c>
      <c r="H357" s="78" t="s">
        <v>11</v>
      </c>
      <c r="I357" s="10">
        <f t="shared" si="8"/>
        <v>62748</v>
      </c>
      <c r="K357" s="103"/>
    </row>
    <row r="358" spans="1:11" ht="76.5">
      <c r="A358" s="58">
        <v>346</v>
      </c>
      <c r="B358" s="97">
        <v>26</v>
      </c>
      <c r="C358" s="98" t="s">
        <v>210</v>
      </c>
      <c r="D358" s="86" t="s">
        <v>9</v>
      </c>
      <c r="E358" s="86" t="s">
        <v>10</v>
      </c>
      <c r="F358" s="78" t="s">
        <v>308</v>
      </c>
      <c r="G358" s="9">
        <v>1234.2</v>
      </c>
      <c r="H358" s="78" t="s">
        <v>11</v>
      </c>
      <c r="I358" s="10">
        <f t="shared" si="8"/>
        <v>32089.200000000001</v>
      </c>
      <c r="K358" s="103"/>
    </row>
    <row r="359" spans="1:11" ht="63.75">
      <c r="A359" s="55">
        <v>347</v>
      </c>
      <c r="B359" s="97">
        <v>26</v>
      </c>
      <c r="C359" s="98" t="s">
        <v>211</v>
      </c>
      <c r="D359" s="86" t="s">
        <v>9</v>
      </c>
      <c r="E359" s="86" t="s">
        <v>12</v>
      </c>
      <c r="F359" s="78" t="s">
        <v>309</v>
      </c>
      <c r="G359" s="14">
        <v>386</v>
      </c>
      <c r="H359" s="78" t="s">
        <v>11</v>
      </c>
      <c r="I359" s="10">
        <f t="shared" si="8"/>
        <v>10036</v>
      </c>
      <c r="K359" s="103"/>
    </row>
    <row r="360" spans="1:11" ht="38.25">
      <c r="A360" s="58">
        <v>348</v>
      </c>
      <c r="B360" s="99">
        <v>224</v>
      </c>
      <c r="C360" s="98" t="s">
        <v>476</v>
      </c>
      <c r="D360" s="86" t="s">
        <v>9</v>
      </c>
      <c r="E360" s="86" t="s">
        <v>12</v>
      </c>
      <c r="F360" s="78" t="s">
        <v>407</v>
      </c>
      <c r="G360" s="14">
        <v>800</v>
      </c>
      <c r="H360" s="78" t="s">
        <v>24</v>
      </c>
      <c r="I360" s="10">
        <f t="shared" si="8"/>
        <v>179200</v>
      </c>
      <c r="K360" s="103"/>
    </row>
    <row r="361" spans="1:11" ht="51">
      <c r="A361" s="55">
        <v>349</v>
      </c>
      <c r="B361" s="99">
        <v>50</v>
      </c>
      <c r="C361" s="8" t="s">
        <v>22</v>
      </c>
      <c r="D361" s="86" t="s">
        <v>9</v>
      </c>
      <c r="E361" s="86" t="s">
        <v>10</v>
      </c>
      <c r="F361" s="78" t="s">
        <v>23</v>
      </c>
      <c r="G361" s="14">
        <v>117.5</v>
      </c>
      <c r="H361" s="78" t="s">
        <v>13</v>
      </c>
      <c r="I361" s="10">
        <f t="shared" si="8"/>
        <v>5875</v>
      </c>
      <c r="K361" s="103"/>
    </row>
    <row r="362" spans="1:11" ht="51">
      <c r="A362" s="58">
        <v>350</v>
      </c>
      <c r="B362" s="99">
        <v>123</v>
      </c>
      <c r="C362" s="98" t="s">
        <v>477</v>
      </c>
      <c r="D362" s="86" t="s">
        <v>9</v>
      </c>
      <c r="E362" s="86" t="s">
        <v>10</v>
      </c>
      <c r="F362" s="78" t="s">
        <v>425</v>
      </c>
      <c r="G362" s="14">
        <v>105</v>
      </c>
      <c r="H362" s="78" t="s">
        <v>13</v>
      </c>
      <c r="I362" s="10">
        <f t="shared" si="8"/>
        <v>12915</v>
      </c>
      <c r="K362" s="103"/>
    </row>
    <row r="363" spans="1:11" ht="51">
      <c r="A363" s="55">
        <v>351</v>
      </c>
      <c r="B363" s="99">
        <v>205</v>
      </c>
      <c r="C363" s="98" t="s">
        <v>478</v>
      </c>
      <c r="D363" s="86" t="s">
        <v>9</v>
      </c>
      <c r="E363" s="86" t="s">
        <v>10</v>
      </c>
      <c r="F363" s="78" t="s">
        <v>426</v>
      </c>
      <c r="G363" s="14">
        <v>14.03</v>
      </c>
      <c r="H363" s="78" t="s">
        <v>24</v>
      </c>
      <c r="I363" s="10">
        <f t="shared" si="8"/>
        <v>2876.15</v>
      </c>
      <c r="K363" s="103"/>
    </row>
    <row r="364" spans="1:11">
      <c r="A364" s="58">
        <v>352</v>
      </c>
      <c r="B364" s="97">
        <v>32</v>
      </c>
      <c r="C364" s="98" t="s">
        <v>107</v>
      </c>
      <c r="D364" s="86" t="s">
        <v>9</v>
      </c>
      <c r="E364" s="86" t="s">
        <v>10</v>
      </c>
      <c r="F364" s="78" t="s">
        <v>108</v>
      </c>
      <c r="G364" s="14">
        <v>65</v>
      </c>
      <c r="H364" s="78" t="s">
        <v>11</v>
      </c>
      <c r="I364" s="10">
        <f t="shared" si="8"/>
        <v>2080</v>
      </c>
      <c r="K364" s="103"/>
    </row>
    <row r="365" spans="1:11">
      <c r="A365" s="55">
        <v>353</v>
      </c>
      <c r="B365" s="97">
        <v>6</v>
      </c>
      <c r="C365" s="98" t="s">
        <v>479</v>
      </c>
      <c r="D365" s="86" t="s">
        <v>9</v>
      </c>
      <c r="E365" s="86" t="s">
        <v>10</v>
      </c>
      <c r="F365" s="78" t="s">
        <v>86</v>
      </c>
      <c r="G365" s="14">
        <v>907.8</v>
      </c>
      <c r="H365" s="78" t="s">
        <v>11</v>
      </c>
      <c r="I365" s="10">
        <f t="shared" si="8"/>
        <v>5446.7999999999993</v>
      </c>
      <c r="K365" s="103"/>
    </row>
    <row r="366" spans="1:11" ht="89.25">
      <c r="A366" s="58">
        <v>354</v>
      </c>
      <c r="B366" s="97">
        <v>6</v>
      </c>
      <c r="C366" s="8" t="s">
        <v>14</v>
      </c>
      <c r="D366" s="86" t="s">
        <v>9</v>
      </c>
      <c r="E366" s="86" t="s">
        <v>10</v>
      </c>
      <c r="F366" s="78" t="s">
        <v>15</v>
      </c>
      <c r="G366" s="9">
        <v>3299.7</v>
      </c>
      <c r="H366" s="78" t="s">
        <v>11</v>
      </c>
      <c r="I366" s="10">
        <f t="shared" si="8"/>
        <v>19798.199999999997</v>
      </c>
      <c r="K366" s="103"/>
    </row>
    <row r="367" spans="1:11">
      <c r="A367" s="55">
        <v>355</v>
      </c>
      <c r="B367" s="97">
        <v>6</v>
      </c>
      <c r="C367" s="98" t="s">
        <v>480</v>
      </c>
      <c r="D367" s="86" t="s">
        <v>9</v>
      </c>
      <c r="E367" s="86" t="s">
        <v>10</v>
      </c>
      <c r="F367" s="78" t="s">
        <v>88</v>
      </c>
      <c r="G367" s="14">
        <v>907.8</v>
      </c>
      <c r="H367" s="78" t="s">
        <v>11</v>
      </c>
      <c r="I367" s="10">
        <f t="shared" si="8"/>
        <v>5446.7999999999993</v>
      </c>
      <c r="K367" s="103"/>
    </row>
    <row r="368" spans="1:11">
      <c r="A368" s="58">
        <v>356</v>
      </c>
      <c r="B368" s="97">
        <v>6</v>
      </c>
      <c r="C368" s="98" t="s">
        <v>427</v>
      </c>
      <c r="D368" s="86" t="s">
        <v>9</v>
      </c>
      <c r="E368" s="86" t="s">
        <v>10</v>
      </c>
      <c r="F368" s="78" t="s">
        <v>428</v>
      </c>
      <c r="G368" s="9">
        <v>2051.48</v>
      </c>
      <c r="H368" s="78" t="s">
        <v>11</v>
      </c>
      <c r="I368" s="10">
        <f t="shared" si="8"/>
        <v>12308.880000000001</v>
      </c>
      <c r="K368" s="103"/>
    </row>
    <row r="369" spans="1:15">
      <c r="A369" s="55">
        <v>357</v>
      </c>
      <c r="B369" s="97">
        <v>20</v>
      </c>
      <c r="C369" s="98" t="s">
        <v>467</v>
      </c>
      <c r="D369" s="86" t="s">
        <v>9</v>
      </c>
      <c r="E369" s="86" t="s">
        <v>12</v>
      </c>
      <c r="F369" s="78" t="s">
        <v>417</v>
      </c>
      <c r="G369" s="9">
        <v>2745</v>
      </c>
      <c r="H369" s="78" t="s">
        <v>11</v>
      </c>
      <c r="I369" s="10">
        <f t="shared" si="8"/>
        <v>54900</v>
      </c>
      <c r="K369" s="103"/>
    </row>
    <row r="370" spans="1:15">
      <c r="A370" s="58">
        <v>358</v>
      </c>
      <c r="B370" s="99">
        <v>0.315</v>
      </c>
      <c r="C370" s="98" t="s">
        <v>62</v>
      </c>
      <c r="D370" s="86" t="s">
        <v>9</v>
      </c>
      <c r="E370" s="86" t="s">
        <v>10</v>
      </c>
      <c r="F370" s="78" t="s">
        <v>26</v>
      </c>
      <c r="G370" s="14">
        <v>221.02</v>
      </c>
      <c r="H370" s="78" t="s">
        <v>31</v>
      </c>
      <c r="I370" s="10">
        <f t="shared" si="8"/>
        <v>69.621300000000005</v>
      </c>
      <c r="K370" s="103"/>
    </row>
    <row r="371" spans="1:15">
      <c r="A371" s="55">
        <v>359</v>
      </c>
      <c r="B371" s="99">
        <v>0.315</v>
      </c>
      <c r="C371" s="98" t="s">
        <v>63</v>
      </c>
      <c r="D371" s="86" t="s">
        <v>9</v>
      </c>
      <c r="E371" s="86" t="s">
        <v>10</v>
      </c>
      <c r="F371" s="78" t="s">
        <v>28</v>
      </c>
      <c r="G371" s="14">
        <v>185.02</v>
      </c>
      <c r="H371" s="78" t="s">
        <v>31</v>
      </c>
      <c r="I371" s="10">
        <f t="shared" si="8"/>
        <v>58.281300000000002</v>
      </c>
      <c r="K371" s="103"/>
    </row>
    <row r="372" spans="1:15">
      <c r="A372" s="58">
        <v>360</v>
      </c>
      <c r="B372" s="97">
        <v>14</v>
      </c>
      <c r="C372" s="98" t="s">
        <v>319</v>
      </c>
      <c r="D372" s="86" t="s">
        <v>9</v>
      </c>
      <c r="E372" s="86" t="s">
        <v>10</v>
      </c>
      <c r="F372" s="78" t="s">
        <v>320</v>
      </c>
      <c r="G372" s="14">
        <v>76</v>
      </c>
      <c r="H372" s="78" t="s">
        <v>11</v>
      </c>
      <c r="I372" s="10">
        <f t="shared" si="8"/>
        <v>1064</v>
      </c>
      <c r="K372" s="103"/>
    </row>
    <row r="373" spans="1:15" ht="38.25">
      <c r="A373" s="55">
        <v>361</v>
      </c>
      <c r="B373" s="99">
        <v>3.8149999999999999</v>
      </c>
      <c r="C373" s="8" t="s">
        <v>34</v>
      </c>
      <c r="D373" s="86" t="s">
        <v>9</v>
      </c>
      <c r="E373" s="86" t="s">
        <v>10</v>
      </c>
      <c r="F373" s="78" t="s">
        <v>35</v>
      </c>
      <c r="G373" s="14">
        <v>412.08</v>
      </c>
      <c r="H373" s="78" t="s">
        <v>31</v>
      </c>
      <c r="I373" s="10">
        <f t="shared" si="8"/>
        <v>1572.0852</v>
      </c>
      <c r="K373" s="103"/>
    </row>
    <row r="374" spans="1:15">
      <c r="A374" s="58">
        <v>362</v>
      </c>
      <c r="B374" s="97">
        <v>14</v>
      </c>
      <c r="C374" s="98" t="s">
        <v>140</v>
      </c>
      <c r="D374" s="86" t="s">
        <v>9</v>
      </c>
      <c r="E374" s="86" t="s">
        <v>10</v>
      </c>
      <c r="F374" s="78" t="s">
        <v>321</v>
      </c>
      <c r="G374" s="14">
        <v>50</v>
      </c>
      <c r="H374" s="78" t="s">
        <v>11</v>
      </c>
      <c r="I374" s="10">
        <f t="shared" si="8"/>
        <v>700</v>
      </c>
      <c r="K374" s="103"/>
    </row>
    <row r="375" spans="1:15" ht="76.5">
      <c r="A375" s="55">
        <v>363</v>
      </c>
      <c r="B375" s="97">
        <v>14</v>
      </c>
      <c r="C375" s="98" t="s">
        <v>460</v>
      </c>
      <c r="D375" s="86" t="s">
        <v>9</v>
      </c>
      <c r="E375" s="86" t="s">
        <v>10</v>
      </c>
      <c r="F375" s="78" t="s">
        <v>409</v>
      </c>
      <c r="G375" s="14">
        <v>512.54999999999995</v>
      </c>
      <c r="H375" s="78" t="s">
        <v>11</v>
      </c>
      <c r="I375" s="10">
        <f t="shared" si="8"/>
        <v>7175.6999999999989</v>
      </c>
      <c r="K375" s="103"/>
    </row>
    <row r="376" spans="1:15" ht="51">
      <c r="A376" s="58">
        <v>364</v>
      </c>
      <c r="B376" s="97">
        <v>7</v>
      </c>
      <c r="C376" s="98" t="s">
        <v>461</v>
      </c>
      <c r="D376" s="86" t="s">
        <v>9</v>
      </c>
      <c r="E376" s="86" t="s">
        <v>10</v>
      </c>
      <c r="F376" s="78" t="s">
        <v>410</v>
      </c>
      <c r="G376" s="9">
        <v>1326</v>
      </c>
      <c r="H376" s="78" t="s">
        <v>11</v>
      </c>
      <c r="I376" s="10">
        <f t="shared" si="8"/>
        <v>9282</v>
      </c>
      <c r="K376" s="103"/>
    </row>
    <row r="377" spans="1:15" ht="102">
      <c r="A377" s="55">
        <v>365</v>
      </c>
      <c r="B377" s="97">
        <v>7</v>
      </c>
      <c r="C377" s="98" t="s">
        <v>462</v>
      </c>
      <c r="D377" s="86" t="s">
        <v>9</v>
      </c>
      <c r="E377" s="86" t="s">
        <v>12</v>
      </c>
      <c r="F377" s="78" t="s">
        <v>411</v>
      </c>
      <c r="G377" s="9">
        <v>2643.83</v>
      </c>
      <c r="H377" s="78" t="s">
        <v>11</v>
      </c>
      <c r="I377" s="10">
        <f t="shared" si="8"/>
        <v>18506.809999999998</v>
      </c>
      <c r="K377" s="103"/>
    </row>
    <row r="378" spans="1:15" ht="51">
      <c r="A378" s="58">
        <v>366</v>
      </c>
      <c r="B378" s="99">
        <v>9.17</v>
      </c>
      <c r="C378" s="8" t="s">
        <v>154</v>
      </c>
      <c r="D378" s="86" t="s">
        <v>9</v>
      </c>
      <c r="E378" s="86" t="s">
        <v>10</v>
      </c>
      <c r="F378" s="78" t="s">
        <v>32</v>
      </c>
      <c r="G378" s="9">
        <v>6579</v>
      </c>
      <c r="H378" s="78" t="s">
        <v>25</v>
      </c>
      <c r="I378" s="10">
        <f t="shared" si="8"/>
        <v>60329.43</v>
      </c>
      <c r="K378" s="103"/>
    </row>
    <row r="379" spans="1:15" ht="51">
      <c r="A379" s="55">
        <v>367</v>
      </c>
      <c r="B379" s="99">
        <v>0.248</v>
      </c>
      <c r="C379" s="98" t="s">
        <v>463</v>
      </c>
      <c r="D379" s="86" t="s">
        <v>9</v>
      </c>
      <c r="E379" s="86" t="s">
        <v>10</v>
      </c>
      <c r="F379" s="78" t="s">
        <v>412</v>
      </c>
      <c r="G379" s="9">
        <v>3892.98</v>
      </c>
      <c r="H379" s="78" t="s">
        <v>25</v>
      </c>
      <c r="I379" s="10">
        <f t="shared" si="8"/>
        <v>965.45903999999996</v>
      </c>
      <c r="K379" s="103"/>
    </row>
    <row r="380" spans="1:15" ht="51">
      <c r="A380" s="58">
        <v>368</v>
      </c>
      <c r="B380" s="97">
        <v>7</v>
      </c>
      <c r="C380" s="98" t="s">
        <v>464</v>
      </c>
      <c r="D380" s="86" t="s">
        <v>9</v>
      </c>
      <c r="E380" s="86" t="s">
        <v>10</v>
      </c>
      <c r="F380" s="78" t="s">
        <v>413</v>
      </c>
      <c r="G380" s="14">
        <v>698</v>
      </c>
      <c r="H380" s="78" t="s">
        <v>11</v>
      </c>
      <c r="I380" s="10">
        <f t="shared" si="8"/>
        <v>4886</v>
      </c>
      <c r="K380" s="103"/>
    </row>
    <row r="381" spans="1:15" ht="76.5">
      <c r="A381" s="55">
        <v>369</v>
      </c>
      <c r="B381" s="97">
        <v>7</v>
      </c>
      <c r="C381" s="98" t="s">
        <v>210</v>
      </c>
      <c r="D381" s="86" t="s">
        <v>9</v>
      </c>
      <c r="E381" s="86" t="s">
        <v>10</v>
      </c>
      <c r="F381" s="78" t="s">
        <v>308</v>
      </c>
      <c r="G381" s="9">
        <v>1234.2</v>
      </c>
      <c r="H381" s="78" t="s">
        <v>11</v>
      </c>
      <c r="I381" s="10">
        <f t="shared" si="8"/>
        <v>8639.4</v>
      </c>
      <c r="K381" s="103"/>
    </row>
    <row r="382" spans="1:15" ht="63.75">
      <c r="A382" s="58">
        <v>370</v>
      </c>
      <c r="B382" s="97">
        <v>7</v>
      </c>
      <c r="C382" s="98" t="s">
        <v>211</v>
      </c>
      <c r="D382" s="86" t="s">
        <v>9</v>
      </c>
      <c r="E382" s="86" t="s">
        <v>10</v>
      </c>
      <c r="F382" s="78" t="s">
        <v>309</v>
      </c>
      <c r="G382" s="14">
        <v>386</v>
      </c>
      <c r="H382" s="78" t="s">
        <v>11</v>
      </c>
      <c r="I382" s="10">
        <f t="shared" si="8"/>
        <v>2702</v>
      </c>
      <c r="K382" s="103"/>
    </row>
    <row r="383" spans="1:15" ht="63.75">
      <c r="A383" s="55">
        <v>371</v>
      </c>
      <c r="B383" s="99">
        <v>0.315</v>
      </c>
      <c r="C383" s="8" t="s">
        <v>148</v>
      </c>
      <c r="D383" s="86" t="s">
        <v>9</v>
      </c>
      <c r="E383" s="86" t="s">
        <v>10</v>
      </c>
      <c r="F383" s="78" t="s">
        <v>29</v>
      </c>
      <c r="G383" s="9">
        <v>3426</v>
      </c>
      <c r="H383" s="78" t="s">
        <v>31</v>
      </c>
      <c r="I383" s="10">
        <f t="shared" si="8"/>
        <v>1079.19</v>
      </c>
      <c r="K383" s="103"/>
    </row>
    <row r="384" spans="1:15">
      <c r="A384" s="58">
        <v>372</v>
      </c>
      <c r="B384" s="97">
        <v>7</v>
      </c>
      <c r="C384" s="98" t="s">
        <v>481</v>
      </c>
      <c r="D384" s="86" t="s">
        <v>9</v>
      </c>
      <c r="E384" s="86" t="s">
        <v>10</v>
      </c>
      <c r="F384" s="78" t="s">
        <v>331</v>
      </c>
      <c r="G384" s="14">
        <v>80</v>
      </c>
      <c r="H384" s="78" t="s">
        <v>11</v>
      </c>
      <c r="I384" s="10">
        <f t="shared" si="8"/>
        <v>560</v>
      </c>
      <c r="K384" s="103"/>
      <c r="O384" s="66"/>
    </row>
    <row r="385" spans="1:15">
      <c r="A385" s="55">
        <v>373</v>
      </c>
      <c r="B385" s="97">
        <v>7</v>
      </c>
      <c r="C385" s="98" t="s">
        <v>332</v>
      </c>
      <c r="D385" s="86" t="s">
        <v>9</v>
      </c>
      <c r="E385" s="86" t="s">
        <v>10</v>
      </c>
      <c r="F385" s="78" t="s">
        <v>333</v>
      </c>
      <c r="G385" s="14">
        <v>80</v>
      </c>
      <c r="H385" s="78" t="s">
        <v>11</v>
      </c>
      <c r="I385" s="10">
        <f t="shared" si="8"/>
        <v>560</v>
      </c>
      <c r="K385" s="103"/>
      <c r="O385" s="66"/>
    </row>
    <row r="386" spans="1:15" ht="63.75">
      <c r="A386" s="58">
        <v>374</v>
      </c>
      <c r="B386" s="97">
        <v>7</v>
      </c>
      <c r="C386" s="98" t="s">
        <v>196</v>
      </c>
      <c r="D386" s="86" t="s">
        <v>9</v>
      </c>
      <c r="E386" s="86" t="s">
        <v>12</v>
      </c>
      <c r="F386" s="78" t="s">
        <v>297</v>
      </c>
      <c r="G386" s="9">
        <v>3200</v>
      </c>
      <c r="H386" s="78" t="s">
        <v>11</v>
      </c>
      <c r="I386" s="10">
        <f t="shared" si="8"/>
        <v>22400</v>
      </c>
      <c r="K386" s="103"/>
      <c r="O386" s="66"/>
    </row>
    <row r="387" spans="1:15">
      <c r="A387" s="55">
        <v>375</v>
      </c>
      <c r="B387" s="97">
        <v>6</v>
      </c>
      <c r="C387" s="98" t="s">
        <v>429</v>
      </c>
      <c r="D387" s="86"/>
      <c r="E387" s="86"/>
      <c r="F387" s="78" t="s">
        <v>430</v>
      </c>
      <c r="G387" s="9">
        <v>6000</v>
      </c>
      <c r="H387" s="78" t="s">
        <v>11</v>
      </c>
      <c r="I387" s="10">
        <f>B387*G387</f>
        <v>36000</v>
      </c>
      <c r="K387" s="103"/>
    </row>
    <row r="388" spans="1:15">
      <c r="A388" s="55"/>
      <c r="B388" s="95"/>
      <c r="C388" s="12"/>
      <c r="D388" s="86"/>
      <c r="E388" s="86"/>
      <c r="F388" s="13"/>
      <c r="G388" s="14"/>
      <c r="H388" s="13" t="s">
        <v>144</v>
      </c>
      <c r="I388" s="10">
        <f>SUM(I344:I387)</f>
        <v>6906047.3068399997</v>
      </c>
    </row>
    <row r="389" spans="1:15" s="66" customFormat="1">
      <c r="A389" s="61"/>
      <c r="B389" s="62"/>
      <c r="C389" s="83"/>
      <c r="D389" s="63"/>
      <c r="E389" s="63"/>
      <c r="F389" s="63"/>
      <c r="G389" s="64"/>
      <c r="H389" s="63"/>
      <c r="I389" s="84"/>
      <c r="K389" s="1"/>
      <c r="O389" s="1"/>
    </row>
    <row r="390" spans="1:15" s="66" customFormat="1">
      <c r="A390" s="191" t="s">
        <v>141</v>
      </c>
      <c r="B390" s="192"/>
      <c r="C390" s="192"/>
      <c r="D390" s="192"/>
      <c r="E390" s="192"/>
      <c r="F390" s="192"/>
      <c r="G390" s="192"/>
      <c r="H390" s="193"/>
      <c r="I390" s="3">
        <f>I388+I342+I287+I212</f>
        <v>43792885.765960008</v>
      </c>
      <c r="K390" s="1"/>
      <c r="O390" s="1"/>
    </row>
    <row r="391" spans="1:15" s="66" customFormat="1">
      <c r="A391" s="191" t="s">
        <v>142</v>
      </c>
      <c r="B391" s="192"/>
      <c r="C391" s="192"/>
      <c r="D391" s="192"/>
      <c r="E391" s="192"/>
      <c r="F391" s="192"/>
      <c r="G391" s="192"/>
      <c r="H391" s="193"/>
      <c r="I391" s="3">
        <f>I390*18%</f>
        <v>7882719.437872801</v>
      </c>
      <c r="K391" s="1"/>
      <c r="O391" s="1"/>
    </row>
    <row r="392" spans="1:15">
      <c r="A392" s="191" t="s">
        <v>143</v>
      </c>
      <c r="B392" s="192"/>
      <c r="C392" s="192"/>
      <c r="D392" s="192"/>
      <c r="E392" s="192"/>
      <c r="F392" s="192"/>
      <c r="G392" s="192"/>
      <c r="H392" s="193"/>
      <c r="I392" s="3">
        <f>I390+I391</f>
        <v>51675605.203832805</v>
      </c>
    </row>
    <row r="393" spans="1:15" ht="15.75">
      <c r="A393" s="107"/>
      <c r="B393" s="212" t="s">
        <v>484</v>
      </c>
      <c r="C393" s="212"/>
      <c r="D393" s="212"/>
      <c r="E393" s="212"/>
      <c r="F393" s="212"/>
      <c r="G393" s="212"/>
      <c r="H393" s="212"/>
      <c r="I393" s="212"/>
    </row>
    <row r="394" spans="1:15" ht="51" customHeight="1">
      <c r="A394" s="107"/>
      <c r="B394" s="111" t="s">
        <v>485</v>
      </c>
      <c r="C394" s="112" t="s">
        <v>486</v>
      </c>
      <c r="D394" s="113" t="s">
        <v>487</v>
      </c>
      <c r="E394" s="113" t="s">
        <v>488</v>
      </c>
      <c r="F394" s="113" t="s">
        <v>489</v>
      </c>
      <c r="G394" s="114" t="s">
        <v>490</v>
      </c>
      <c r="H394" s="113" t="s">
        <v>491</v>
      </c>
      <c r="I394" s="115" t="s">
        <v>7</v>
      </c>
    </row>
    <row r="395" spans="1:15" ht="31.5">
      <c r="A395" s="107">
        <v>1</v>
      </c>
      <c r="B395" s="116">
        <v>40</v>
      </c>
      <c r="C395" s="117" t="s">
        <v>492</v>
      </c>
      <c r="D395" s="118" t="s">
        <v>493</v>
      </c>
      <c r="E395" s="118" t="s">
        <v>10</v>
      </c>
      <c r="F395" s="119" t="s">
        <v>494</v>
      </c>
      <c r="G395" s="120">
        <v>2200</v>
      </c>
      <c r="H395" s="121" t="s">
        <v>495</v>
      </c>
      <c r="I395" s="122">
        <f>G395*B395</f>
        <v>88000</v>
      </c>
    </row>
    <row r="396" spans="1:15" ht="141.75">
      <c r="A396" s="107">
        <v>2</v>
      </c>
      <c r="B396" s="116">
        <v>68.53</v>
      </c>
      <c r="C396" s="117" t="s">
        <v>496</v>
      </c>
      <c r="D396" s="118" t="s">
        <v>493</v>
      </c>
      <c r="E396" s="118" t="s">
        <v>10</v>
      </c>
      <c r="F396" s="119" t="s">
        <v>497</v>
      </c>
      <c r="G396" s="120">
        <v>876</v>
      </c>
      <c r="H396" s="121" t="s">
        <v>25</v>
      </c>
      <c r="I396" s="122">
        <f t="shared" ref="I396:I459" si="9">G396*B396</f>
        <v>60032.28</v>
      </c>
    </row>
    <row r="397" spans="1:15" ht="31.5">
      <c r="A397" s="107">
        <v>3</v>
      </c>
      <c r="B397" s="116">
        <v>282.85000000000002</v>
      </c>
      <c r="C397" s="117" t="s">
        <v>498</v>
      </c>
      <c r="D397" s="118" t="s">
        <v>493</v>
      </c>
      <c r="E397" s="118" t="s">
        <v>10</v>
      </c>
      <c r="F397" s="119" t="s">
        <v>115</v>
      </c>
      <c r="G397" s="120">
        <v>513</v>
      </c>
      <c r="H397" s="121" t="s">
        <v>25</v>
      </c>
      <c r="I397" s="122">
        <f t="shared" si="9"/>
        <v>145102.05000000002</v>
      </c>
    </row>
    <row r="398" spans="1:15" ht="47.25">
      <c r="A398" s="107">
        <v>4</v>
      </c>
      <c r="B398" s="116">
        <v>57.36</v>
      </c>
      <c r="C398" s="117" t="s">
        <v>499</v>
      </c>
      <c r="D398" s="118" t="s">
        <v>493</v>
      </c>
      <c r="E398" s="118" t="s">
        <v>10</v>
      </c>
      <c r="F398" s="119" t="s">
        <v>116</v>
      </c>
      <c r="G398" s="120">
        <v>5553</v>
      </c>
      <c r="H398" s="121" t="s">
        <v>25</v>
      </c>
      <c r="I398" s="122">
        <f t="shared" si="9"/>
        <v>318520.08</v>
      </c>
    </row>
    <row r="399" spans="1:15" ht="47.25">
      <c r="A399" s="107">
        <v>5</v>
      </c>
      <c r="B399" s="116">
        <v>328.12</v>
      </c>
      <c r="C399" s="117" t="s">
        <v>500</v>
      </c>
      <c r="D399" s="118" t="s">
        <v>493</v>
      </c>
      <c r="E399" s="118" t="s">
        <v>10</v>
      </c>
      <c r="F399" s="119" t="s">
        <v>118</v>
      </c>
      <c r="G399" s="120">
        <v>5816</v>
      </c>
      <c r="H399" s="121" t="s">
        <v>25</v>
      </c>
      <c r="I399" s="122">
        <f t="shared" si="9"/>
        <v>1908345.92</v>
      </c>
    </row>
    <row r="400" spans="1:15" ht="63">
      <c r="A400" s="107">
        <v>6</v>
      </c>
      <c r="B400" s="116">
        <v>6.44</v>
      </c>
      <c r="C400" s="123" t="s">
        <v>501</v>
      </c>
      <c r="D400" s="118" t="s">
        <v>493</v>
      </c>
      <c r="E400" s="118" t="s">
        <v>10</v>
      </c>
      <c r="F400" s="119" t="s">
        <v>127</v>
      </c>
      <c r="G400" s="120">
        <v>10571</v>
      </c>
      <c r="H400" s="121" t="s">
        <v>25</v>
      </c>
      <c r="I400" s="122">
        <f t="shared" si="9"/>
        <v>68077.240000000005</v>
      </c>
    </row>
    <row r="401" spans="1:9" ht="63">
      <c r="A401" s="107">
        <v>7</v>
      </c>
      <c r="B401" s="116">
        <v>5</v>
      </c>
      <c r="C401" s="124" t="s">
        <v>502</v>
      </c>
      <c r="D401" s="118" t="s">
        <v>493</v>
      </c>
      <c r="E401" s="118" t="s">
        <v>10</v>
      </c>
      <c r="F401" s="119" t="s">
        <v>129</v>
      </c>
      <c r="G401" s="120">
        <v>14561</v>
      </c>
      <c r="H401" s="121" t="s">
        <v>25</v>
      </c>
      <c r="I401" s="122">
        <f t="shared" si="9"/>
        <v>72805</v>
      </c>
    </row>
    <row r="402" spans="1:9" ht="78.75">
      <c r="A402" s="107">
        <v>8</v>
      </c>
      <c r="B402" s="116">
        <v>4.96</v>
      </c>
      <c r="C402" s="123" t="s">
        <v>503</v>
      </c>
      <c r="D402" s="118" t="s">
        <v>493</v>
      </c>
      <c r="E402" s="118" t="s">
        <v>10</v>
      </c>
      <c r="F402" s="119" t="s">
        <v>504</v>
      </c>
      <c r="G402" s="120">
        <v>13666</v>
      </c>
      <c r="H402" s="121" t="s">
        <v>25</v>
      </c>
      <c r="I402" s="122">
        <f t="shared" si="9"/>
        <v>67783.360000000001</v>
      </c>
    </row>
    <row r="403" spans="1:9" ht="47.25">
      <c r="A403" s="107">
        <v>9</v>
      </c>
      <c r="B403" s="116">
        <v>5.0999999999999996</v>
      </c>
      <c r="C403" s="117" t="s">
        <v>505</v>
      </c>
      <c r="D403" s="118" t="s">
        <v>493</v>
      </c>
      <c r="E403" s="118" t="s">
        <v>10</v>
      </c>
      <c r="F403" s="119" t="s">
        <v>131</v>
      </c>
      <c r="G403" s="120">
        <v>79136</v>
      </c>
      <c r="H403" s="121" t="s">
        <v>506</v>
      </c>
      <c r="I403" s="122">
        <f t="shared" si="9"/>
        <v>403593.6</v>
      </c>
    </row>
    <row r="404" spans="1:9" ht="47.25">
      <c r="A404" s="107">
        <v>10</v>
      </c>
      <c r="B404" s="116">
        <v>115.45</v>
      </c>
      <c r="C404" s="117" t="s">
        <v>507</v>
      </c>
      <c r="D404" s="118" t="s">
        <v>493</v>
      </c>
      <c r="E404" s="118" t="s">
        <v>10</v>
      </c>
      <c r="F404" s="119" t="s">
        <v>508</v>
      </c>
      <c r="G404" s="120">
        <v>8760</v>
      </c>
      <c r="H404" s="121" t="s">
        <v>25</v>
      </c>
      <c r="I404" s="122">
        <f t="shared" si="9"/>
        <v>1011342</v>
      </c>
    </row>
    <row r="405" spans="1:9" ht="47.25">
      <c r="A405" s="107">
        <v>11</v>
      </c>
      <c r="B405" s="116">
        <v>2.7</v>
      </c>
      <c r="C405" s="117" t="s">
        <v>509</v>
      </c>
      <c r="D405" s="118" t="s">
        <v>493</v>
      </c>
      <c r="E405" s="118" t="s">
        <v>10</v>
      </c>
      <c r="F405" s="119" t="s">
        <v>510</v>
      </c>
      <c r="G405" s="120">
        <v>7036</v>
      </c>
      <c r="H405" s="121" t="s">
        <v>25</v>
      </c>
      <c r="I405" s="122">
        <f t="shared" si="9"/>
        <v>18997.2</v>
      </c>
    </row>
    <row r="406" spans="1:9" ht="47.25">
      <c r="A406" s="107">
        <v>12</v>
      </c>
      <c r="B406" s="116">
        <v>1060.1400000000001</v>
      </c>
      <c r="C406" s="117" t="s">
        <v>511</v>
      </c>
      <c r="D406" s="118" t="s">
        <v>493</v>
      </c>
      <c r="E406" s="118" t="s">
        <v>10</v>
      </c>
      <c r="F406" s="119" t="s">
        <v>120</v>
      </c>
      <c r="G406" s="125">
        <v>593</v>
      </c>
      <c r="H406" s="121" t="s">
        <v>33</v>
      </c>
      <c r="I406" s="122">
        <f t="shared" si="9"/>
        <v>628663.02</v>
      </c>
    </row>
    <row r="407" spans="1:9" ht="47.25">
      <c r="A407" s="107">
        <v>13</v>
      </c>
      <c r="B407" s="116">
        <v>732.01</v>
      </c>
      <c r="C407" s="117" t="s">
        <v>512</v>
      </c>
      <c r="D407" s="118" t="s">
        <v>493</v>
      </c>
      <c r="E407" s="118" t="s">
        <v>10</v>
      </c>
      <c r="F407" s="119" t="s">
        <v>513</v>
      </c>
      <c r="G407" s="120">
        <v>222</v>
      </c>
      <c r="H407" s="121" t="s">
        <v>33</v>
      </c>
      <c r="I407" s="122">
        <f t="shared" si="9"/>
        <v>162506.22</v>
      </c>
    </row>
    <row r="408" spans="1:9" ht="47.25">
      <c r="A408" s="107">
        <v>14</v>
      </c>
      <c r="B408" s="116">
        <v>410.85</v>
      </c>
      <c r="C408" s="117" t="s">
        <v>514</v>
      </c>
      <c r="D408" s="118" t="s">
        <v>493</v>
      </c>
      <c r="E408" s="118" t="s">
        <v>10</v>
      </c>
      <c r="F408" s="119" t="s">
        <v>515</v>
      </c>
      <c r="G408" s="126">
        <v>88</v>
      </c>
      <c r="H408" s="121" t="s">
        <v>33</v>
      </c>
      <c r="I408" s="122">
        <f t="shared" si="9"/>
        <v>36154.800000000003</v>
      </c>
    </row>
    <row r="409" spans="1:9" ht="47.25">
      <c r="A409" s="107">
        <v>15</v>
      </c>
      <c r="B409" s="116">
        <v>500</v>
      </c>
      <c r="C409" s="117" t="s">
        <v>516</v>
      </c>
      <c r="D409" s="118" t="s">
        <v>493</v>
      </c>
      <c r="E409" s="118" t="s">
        <v>10</v>
      </c>
      <c r="F409" s="127" t="s">
        <v>133</v>
      </c>
      <c r="G409" s="126">
        <v>129</v>
      </c>
      <c r="H409" s="121" t="s">
        <v>13</v>
      </c>
      <c r="I409" s="122">
        <f t="shared" si="9"/>
        <v>64500</v>
      </c>
    </row>
    <row r="410" spans="1:9" ht="31.5">
      <c r="A410" s="107">
        <v>16</v>
      </c>
      <c r="B410" s="116">
        <v>3</v>
      </c>
      <c r="C410" s="117" t="s">
        <v>517</v>
      </c>
      <c r="D410" s="118" t="s">
        <v>493</v>
      </c>
      <c r="E410" s="118" t="s">
        <v>10</v>
      </c>
      <c r="F410" s="128" t="s">
        <v>518</v>
      </c>
      <c r="G410" s="120">
        <v>4542</v>
      </c>
      <c r="H410" s="129" t="s">
        <v>33</v>
      </c>
      <c r="I410" s="122">
        <f t="shared" si="9"/>
        <v>13626</v>
      </c>
    </row>
    <row r="411" spans="1:9" ht="15.75">
      <c r="A411" s="107">
        <v>17</v>
      </c>
      <c r="B411" s="116">
        <v>1</v>
      </c>
      <c r="C411" s="117" t="s">
        <v>519</v>
      </c>
      <c r="D411" s="118" t="s">
        <v>493</v>
      </c>
      <c r="E411" s="118" t="s">
        <v>10</v>
      </c>
      <c r="F411" s="127" t="s">
        <v>520</v>
      </c>
      <c r="G411" s="126">
        <v>5250</v>
      </c>
      <c r="H411" s="121" t="s">
        <v>11</v>
      </c>
      <c r="I411" s="122">
        <f t="shared" si="9"/>
        <v>5250</v>
      </c>
    </row>
    <row r="412" spans="1:9" ht="15.75">
      <c r="A412" s="107">
        <v>18</v>
      </c>
      <c r="B412" s="116">
        <v>90</v>
      </c>
      <c r="C412" s="124" t="s">
        <v>521</v>
      </c>
      <c r="D412" s="118" t="s">
        <v>493</v>
      </c>
      <c r="E412" s="118" t="s">
        <v>10</v>
      </c>
      <c r="F412" s="119" t="s">
        <v>522</v>
      </c>
      <c r="G412" s="120">
        <v>350</v>
      </c>
      <c r="H412" s="121" t="s">
        <v>24</v>
      </c>
      <c r="I412" s="122">
        <f t="shared" si="9"/>
        <v>31500</v>
      </c>
    </row>
    <row r="413" spans="1:9" ht="15.75">
      <c r="A413" s="107">
        <v>19</v>
      </c>
      <c r="B413" s="116">
        <v>30</v>
      </c>
      <c r="C413" s="117" t="s">
        <v>523</v>
      </c>
      <c r="D413" s="118" t="s">
        <v>493</v>
      </c>
      <c r="E413" s="118" t="s">
        <v>10</v>
      </c>
      <c r="F413" s="119" t="s">
        <v>524</v>
      </c>
      <c r="G413" s="120">
        <v>369</v>
      </c>
      <c r="H413" s="121" t="s">
        <v>24</v>
      </c>
      <c r="I413" s="122">
        <f t="shared" si="9"/>
        <v>11070</v>
      </c>
    </row>
    <row r="414" spans="1:9" ht="15.75">
      <c r="A414" s="107">
        <v>20</v>
      </c>
      <c r="B414" s="116">
        <v>30</v>
      </c>
      <c r="C414" s="117" t="s">
        <v>525</v>
      </c>
      <c r="D414" s="118" t="s">
        <v>493</v>
      </c>
      <c r="E414" s="118" t="s">
        <v>10</v>
      </c>
      <c r="F414" s="119" t="s">
        <v>526</v>
      </c>
      <c r="G414" s="120">
        <v>394</v>
      </c>
      <c r="H414" s="121" t="s">
        <v>24</v>
      </c>
      <c r="I414" s="122">
        <f t="shared" si="9"/>
        <v>11820</v>
      </c>
    </row>
    <row r="415" spans="1:9" ht="15.75">
      <c r="A415" s="107">
        <v>21</v>
      </c>
      <c r="B415" s="116">
        <v>30</v>
      </c>
      <c r="C415" s="117" t="s">
        <v>527</v>
      </c>
      <c r="D415" s="118" t="s">
        <v>493</v>
      </c>
      <c r="E415" s="118" t="s">
        <v>10</v>
      </c>
      <c r="F415" s="119" t="s">
        <v>528</v>
      </c>
      <c r="G415" s="120">
        <v>492</v>
      </c>
      <c r="H415" s="121" t="s">
        <v>24</v>
      </c>
      <c r="I415" s="122">
        <f t="shared" si="9"/>
        <v>14760</v>
      </c>
    </row>
    <row r="416" spans="1:9" ht="15.75">
      <c r="A416" s="107">
        <v>22</v>
      </c>
      <c r="B416" s="116">
        <v>30</v>
      </c>
      <c r="C416" s="117" t="s">
        <v>529</v>
      </c>
      <c r="D416" s="118" t="s">
        <v>493</v>
      </c>
      <c r="E416" s="118" t="s">
        <v>10</v>
      </c>
      <c r="F416" s="119" t="s">
        <v>530</v>
      </c>
      <c r="G416" s="120">
        <v>623</v>
      </c>
      <c r="H416" s="121" t="s">
        <v>24</v>
      </c>
      <c r="I416" s="122">
        <f t="shared" si="9"/>
        <v>18690</v>
      </c>
    </row>
    <row r="417" spans="1:9" ht="15.75">
      <c r="A417" s="107">
        <v>23</v>
      </c>
      <c r="B417" s="116">
        <v>30</v>
      </c>
      <c r="C417" s="117" t="s">
        <v>531</v>
      </c>
      <c r="D417" s="118"/>
      <c r="E417" s="118"/>
      <c r="F417" s="119" t="s">
        <v>532</v>
      </c>
      <c r="G417" s="125">
        <v>754</v>
      </c>
      <c r="H417" s="121" t="s">
        <v>24</v>
      </c>
      <c r="I417" s="122">
        <f t="shared" si="9"/>
        <v>22620</v>
      </c>
    </row>
    <row r="418" spans="1:9" ht="15.75">
      <c r="A418" s="107">
        <v>24</v>
      </c>
      <c r="B418" s="116">
        <v>30</v>
      </c>
      <c r="C418" s="117" t="s">
        <v>533</v>
      </c>
      <c r="D418" s="118" t="s">
        <v>493</v>
      </c>
      <c r="E418" s="118" t="s">
        <v>10</v>
      </c>
      <c r="F418" s="119" t="s">
        <v>534</v>
      </c>
      <c r="G418" s="125">
        <v>918</v>
      </c>
      <c r="H418" s="121" t="s">
        <v>24</v>
      </c>
      <c r="I418" s="122">
        <f t="shared" si="9"/>
        <v>27540</v>
      </c>
    </row>
    <row r="419" spans="1:9" ht="15.75">
      <c r="A419" s="107">
        <v>25</v>
      </c>
      <c r="B419" s="116">
        <v>80</v>
      </c>
      <c r="C419" s="117" t="s">
        <v>535</v>
      </c>
      <c r="D419" s="118" t="s">
        <v>493</v>
      </c>
      <c r="E419" s="118" t="s">
        <v>10</v>
      </c>
      <c r="F419" s="119" t="s">
        <v>536</v>
      </c>
      <c r="G419" s="125">
        <v>1082</v>
      </c>
      <c r="H419" s="121" t="s">
        <v>24</v>
      </c>
      <c r="I419" s="122">
        <f t="shared" si="9"/>
        <v>86560</v>
      </c>
    </row>
    <row r="420" spans="1:9" ht="47.25">
      <c r="A420" s="107">
        <v>26</v>
      </c>
      <c r="B420" s="116">
        <v>40</v>
      </c>
      <c r="C420" s="117" t="s">
        <v>537</v>
      </c>
      <c r="D420" s="118" t="s">
        <v>493</v>
      </c>
      <c r="E420" s="118" t="s">
        <v>10</v>
      </c>
      <c r="F420" s="127" t="s">
        <v>538</v>
      </c>
      <c r="G420" s="120">
        <v>891</v>
      </c>
      <c r="H420" s="121" t="s">
        <v>24</v>
      </c>
      <c r="I420" s="122">
        <f t="shared" si="9"/>
        <v>35640</v>
      </c>
    </row>
    <row r="421" spans="1:9" ht="47.25">
      <c r="A421" s="107">
        <v>27</v>
      </c>
      <c r="B421" s="116">
        <v>1</v>
      </c>
      <c r="C421" s="117" t="s">
        <v>539</v>
      </c>
      <c r="D421" s="118" t="s">
        <v>493</v>
      </c>
      <c r="E421" s="118" t="s">
        <v>10</v>
      </c>
      <c r="F421" s="127" t="s">
        <v>540</v>
      </c>
      <c r="G421" s="120">
        <v>56186</v>
      </c>
      <c r="H421" s="121" t="s">
        <v>11</v>
      </c>
      <c r="I421" s="122">
        <f t="shared" si="9"/>
        <v>56186</v>
      </c>
    </row>
    <row r="422" spans="1:9" ht="31.5">
      <c r="A422" s="107">
        <v>28</v>
      </c>
      <c r="B422" s="116">
        <v>290</v>
      </c>
      <c r="C422" s="117" t="s">
        <v>541</v>
      </c>
      <c r="D422" s="118" t="s">
        <v>493</v>
      </c>
      <c r="E422" s="118" t="s">
        <v>10</v>
      </c>
      <c r="F422" s="127" t="s">
        <v>542</v>
      </c>
      <c r="G422" s="120">
        <v>175</v>
      </c>
      <c r="H422" s="121" t="s">
        <v>24</v>
      </c>
      <c r="I422" s="122">
        <f t="shared" si="9"/>
        <v>50750</v>
      </c>
    </row>
    <row r="423" spans="1:9" ht="31.5">
      <c r="A423" s="107">
        <v>29</v>
      </c>
      <c r="B423" s="116">
        <v>1</v>
      </c>
      <c r="C423" s="117" t="s">
        <v>543</v>
      </c>
      <c r="D423" s="118" t="s">
        <v>493</v>
      </c>
      <c r="E423" s="118" t="s">
        <v>10</v>
      </c>
      <c r="F423" s="127" t="s">
        <v>544</v>
      </c>
      <c r="G423" s="120">
        <v>9900</v>
      </c>
      <c r="H423" s="129" t="s">
        <v>11</v>
      </c>
      <c r="I423" s="122">
        <f t="shared" si="9"/>
        <v>9900</v>
      </c>
    </row>
    <row r="424" spans="1:9" ht="31.5">
      <c r="A424" s="107">
        <v>30</v>
      </c>
      <c r="B424" s="116">
        <v>305</v>
      </c>
      <c r="C424" s="117" t="s">
        <v>545</v>
      </c>
      <c r="D424" s="118" t="s">
        <v>493</v>
      </c>
      <c r="E424" s="118" t="s">
        <v>10</v>
      </c>
      <c r="F424" s="127" t="s">
        <v>546</v>
      </c>
      <c r="G424" s="120">
        <v>211</v>
      </c>
      <c r="H424" s="121" t="s">
        <v>24</v>
      </c>
      <c r="I424" s="122">
        <f t="shared" si="9"/>
        <v>64355</v>
      </c>
    </row>
    <row r="425" spans="1:9" ht="78.75">
      <c r="A425" s="107">
        <v>31</v>
      </c>
      <c r="B425" s="116">
        <v>76</v>
      </c>
      <c r="C425" s="117" t="s">
        <v>547</v>
      </c>
      <c r="D425" s="118" t="s">
        <v>493</v>
      </c>
      <c r="E425" s="118" t="s">
        <v>10</v>
      </c>
      <c r="F425" s="130" t="s">
        <v>548</v>
      </c>
      <c r="G425" s="125">
        <v>556</v>
      </c>
      <c r="H425" s="131" t="s">
        <v>24</v>
      </c>
      <c r="I425" s="122">
        <f t="shared" si="9"/>
        <v>42256</v>
      </c>
    </row>
    <row r="426" spans="1:9" ht="31.5">
      <c r="A426" s="107">
        <v>32</v>
      </c>
      <c r="B426" s="116">
        <v>36</v>
      </c>
      <c r="C426" s="117" t="s">
        <v>549</v>
      </c>
      <c r="D426" s="118" t="s">
        <v>493</v>
      </c>
      <c r="E426" s="118" t="s">
        <v>10</v>
      </c>
      <c r="F426" s="130" t="s">
        <v>550</v>
      </c>
      <c r="G426" s="125">
        <v>466</v>
      </c>
      <c r="H426" s="121" t="s">
        <v>11</v>
      </c>
      <c r="I426" s="122">
        <f t="shared" si="9"/>
        <v>16776</v>
      </c>
    </row>
    <row r="427" spans="1:9" ht="31.5">
      <c r="A427" s="107">
        <v>33</v>
      </c>
      <c r="B427" s="116">
        <v>1005.56</v>
      </c>
      <c r="C427" s="117" t="s">
        <v>551</v>
      </c>
      <c r="D427" s="118" t="s">
        <v>493</v>
      </c>
      <c r="E427" s="118" t="s">
        <v>10</v>
      </c>
      <c r="F427" s="119" t="s">
        <v>552</v>
      </c>
      <c r="G427" s="120">
        <v>651</v>
      </c>
      <c r="H427" s="121" t="s">
        <v>25</v>
      </c>
      <c r="I427" s="122">
        <f t="shared" si="9"/>
        <v>654619.55999999994</v>
      </c>
    </row>
    <row r="428" spans="1:9" ht="78.75">
      <c r="A428" s="107">
        <v>34</v>
      </c>
      <c r="B428" s="116">
        <v>3.56</v>
      </c>
      <c r="C428" s="123" t="s">
        <v>553</v>
      </c>
      <c r="D428" s="118" t="s">
        <v>493</v>
      </c>
      <c r="E428" s="118" t="s">
        <v>10</v>
      </c>
      <c r="F428" s="119" t="s">
        <v>554</v>
      </c>
      <c r="G428" s="120">
        <v>13625</v>
      </c>
      <c r="H428" s="121" t="s">
        <v>25</v>
      </c>
      <c r="I428" s="122">
        <f t="shared" si="9"/>
        <v>48505</v>
      </c>
    </row>
    <row r="429" spans="1:9" ht="63">
      <c r="A429" s="107">
        <v>35</v>
      </c>
      <c r="B429" s="116">
        <v>0.62</v>
      </c>
      <c r="C429" s="123" t="s">
        <v>555</v>
      </c>
      <c r="D429" s="118" t="s">
        <v>493</v>
      </c>
      <c r="E429" s="118" t="s">
        <v>10</v>
      </c>
      <c r="F429" s="119" t="s">
        <v>556</v>
      </c>
      <c r="G429" s="120">
        <v>14402</v>
      </c>
      <c r="H429" s="121" t="s">
        <v>25</v>
      </c>
      <c r="I429" s="122">
        <f t="shared" si="9"/>
        <v>8929.24</v>
      </c>
    </row>
    <row r="430" spans="1:9" ht="78.75">
      <c r="A430" s="107">
        <v>36</v>
      </c>
      <c r="B430" s="116">
        <v>2.7</v>
      </c>
      <c r="C430" s="124" t="s">
        <v>557</v>
      </c>
      <c r="D430" s="118" t="s">
        <v>493</v>
      </c>
      <c r="E430" s="118" t="s">
        <v>10</v>
      </c>
      <c r="F430" s="119" t="s">
        <v>558</v>
      </c>
      <c r="G430" s="120">
        <v>1506</v>
      </c>
      <c r="H430" s="121" t="s">
        <v>33</v>
      </c>
      <c r="I430" s="122">
        <f t="shared" si="9"/>
        <v>4066.2000000000003</v>
      </c>
    </row>
    <row r="431" spans="1:9" ht="78.75">
      <c r="A431" s="107">
        <v>37</v>
      </c>
      <c r="B431" s="116">
        <v>21.72</v>
      </c>
      <c r="C431" s="124" t="s">
        <v>559</v>
      </c>
      <c r="D431" s="118" t="s">
        <v>493</v>
      </c>
      <c r="E431" s="118" t="s">
        <v>10</v>
      </c>
      <c r="F431" s="119" t="s">
        <v>560</v>
      </c>
      <c r="G431" s="120">
        <v>13043</v>
      </c>
      <c r="H431" s="121" t="s">
        <v>25</v>
      </c>
      <c r="I431" s="122">
        <f t="shared" si="9"/>
        <v>283293.95999999996</v>
      </c>
    </row>
    <row r="432" spans="1:9" ht="47.25">
      <c r="A432" s="107">
        <v>38</v>
      </c>
      <c r="B432" s="116">
        <v>85.68</v>
      </c>
      <c r="C432" s="117" t="s">
        <v>561</v>
      </c>
      <c r="D432" s="118" t="s">
        <v>493</v>
      </c>
      <c r="E432" s="118" t="s">
        <v>10</v>
      </c>
      <c r="F432" s="132" t="s">
        <v>562</v>
      </c>
      <c r="G432" s="126">
        <v>148</v>
      </c>
      <c r="H432" s="121" t="s">
        <v>13</v>
      </c>
      <c r="I432" s="122">
        <f t="shared" si="9"/>
        <v>12680.640000000001</v>
      </c>
    </row>
    <row r="433" spans="1:9" ht="47.25">
      <c r="A433" s="107">
        <v>39</v>
      </c>
      <c r="B433" s="116">
        <v>18</v>
      </c>
      <c r="C433" s="117" t="s">
        <v>563</v>
      </c>
      <c r="D433" s="118" t="s">
        <v>493</v>
      </c>
      <c r="E433" s="118" t="s">
        <v>10</v>
      </c>
      <c r="F433" s="133" t="s">
        <v>564</v>
      </c>
      <c r="G433" s="126">
        <v>604</v>
      </c>
      <c r="H433" s="121" t="s">
        <v>33</v>
      </c>
      <c r="I433" s="122">
        <f t="shared" si="9"/>
        <v>10872</v>
      </c>
    </row>
    <row r="434" spans="1:9" ht="47.25">
      <c r="A434" s="107">
        <v>40</v>
      </c>
      <c r="B434" s="116">
        <v>19.8</v>
      </c>
      <c r="C434" s="117" t="s">
        <v>565</v>
      </c>
      <c r="D434" s="118" t="s">
        <v>493</v>
      </c>
      <c r="E434" s="118" t="s">
        <v>10</v>
      </c>
      <c r="F434" s="119" t="s">
        <v>566</v>
      </c>
      <c r="G434" s="125">
        <v>3234</v>
      </c>
      <c r="H434" s="121" t="s">
        <v>33</v>
      </c>
      <c r="I434" s="122">
        <f t="shared" si="9"/>
        <v>64033.200000000004</v>
      </c>
    </row>
    <row r="435" spans="1:9" ht="31.5">
      <c r="A435" s="107">
        <v>41</v>
      </c>
      <c r="B435" s="116">
        <v>12.24</v>
      </c>
      <c r="C435" s="117" t="s">
        <v>567</v>
      </c>
      <c r="D435" s="118" t="s">
        <v>493</v>
      </c>
      <c r="E435" s="118" t="s">
        <v>10</v>
      </c>
      <c r="F435" s="134" t="s">
        <v>568</v>
      </c>
      <c r="G435" s="135">
        <v>2985</v>
      </c>
      <c r="H435" s="121" t="s">
        <v>33</v>
      </c>
      <c r="I435" s="122">
        <f t="shared" si="9"/>
        <v>36536.400000000001</v>
      </c>
    </row>
    <row r="436" spans="1:9" ht="141.75">
      <c r="A436" s="107">
        <v>42</v>
      </c>
      <c r="B436" s="116">
        <v>9.06</v>
      </c>
      <c r="C436" s="117" t="s">
        <v>569</v>
      </c>
      <c r="D436" s="118" t="s">
        <v>493</v>
      </c>
      <c r="E436" s="118" t="s">
        <v>10</v>
      </c>
      <c r="F436" s="119" t="s">
        <v>570</v>
      </c>
      <c r="G436" s="120">
        <v>7415</v>
      </c>
      <c r="H436" s="121" t="s">
        <v>33</v>
      </c>
      <c r="I436" s="122">
        <f t="shared" si="9"/>
        <v>67179.900000000009</v>
      </c>
    </row>
    <row r="437" spans="1:9" ht="47.25">
      <c r="A437" s="107">
        <v>43</v>
      </c>
      <c r="B437" s="116">
        <v>128.25</v>
      </c>
      <c r="C437" s="117" t="s">
        <v>571</v>
      </c>
      <c r="D437" s="118" t="s">
        <v>493</v>
      </c>
      <c r="E437" s="118" t="s">
        <v>10</v>
      </c>
      <c r="F437" s="119" t="s">
        <v>572</v>
      </c>
      <c r="G437" s="120">
        <v>131</v>
      </c>
      <c r="H437" s="121" t="s">
        <v>33</v>
      </c>
      <c r="I437" s="122">
        <f t="shared" si="9"/>
        <v>16800.75</v>
      </c>
    </row>
    <row r="438" spans="1:9" ht="47.25">
      <c r="A438" s="107">
        <v>44</v>
      </c>
      <c r="B438" s="116">
        <v>8.64</v>
      </c>
      <c r="C438" s="117" t="s">
        <v>573</v>
      </c>
      <c r="D438" s="118" t="s">
        <v>493</v>
      </c>
      <c r="E438" s="118" t="s">
        <v>10</v>
      </c>
      <c r="F438" s="119" t="s">
        <v>574</v>
      </c>
      <c r="G438" s="120">
        <v>3673</v>
      </c>
      <c r="H438" s="121" t="s">
        <v>33</v>
      </c>
      <c r="I438" s="122">
        <f t="shared" si="9"/>
        <v>31734.720000000001</v>
      </c>
    </row>
    <row r="439" spans="1:9" ht="31.5">
      <c r="A439" s="107">
        <v>45</v>
      </c>
      <c r="B439" s="116">
        <v>39.19</v>
      </c>
      <c r="C439" s="117" t="s">
        <v>575</v>
      </c>
      <c r="D439" s="118" t="s">
        <v>493</v>
      </c>
      <c r="E439" s="118" t="s">
        <v>10</v>
      </c>
      <c r="F439" s="119" t="s">
        <v>576</v>
      </c>
      <c r="G439" s="120">
        <v>950</v>
      </c>
      <c r="H439" s="136" t="s">
        <v>33</v>
      </c>
      <c r="I439" s="122">
        <f t="shared" si="9"/>
        <v>37230.5</v>
      </c>
    </row>
    <row r="440" spans="1:9" ht="47.25">
      <c r="A440" s="107">
        <v>46</v>
      </c>
      <c r="B440" s="116">
        <v>121.92</v>
      </c>
      <c r="C440" s="117" t="s">
        <v>577</v>
      </c>
      <c r="D440" s="118" t="s">
        <v>493</v>
      </c>
      <c r="E440" s="118" t="s">
        <v>10</v>
      </c>
      <c r="F440" s="119" t="s">
        <v>578</v>
      </c>
      <c r="G440" s="120">
        <v>677</v>
      </c>
      <c r="H440" s="121" t="s">
        <v>33</v>
      </c>
      <c r="I440" s="122">
        <f t="shared" si="9"/>
        <v>82539.839999999997</v>
      </c>
    </row>
    <row r="441" spans="1:9" ht="31.5">
      <c r="A441" s="107">
        <v>47</v>
      </c>
      <c r="B441" s="116">
        <v>6.74</v>
      </c>
      <c r="C441" s="117" t="s">
        <v>579</v>
      </c>
      <c r="D441" s="118" t="s">
        <v>493</v>
      </c>
      <c r="E441" s="118" t="s">
        <v>10</v>
      </c>
      <c r="F441" s="119" t="s">
        <v>580</v>
      </c>
      <c r="G441" s="120">
        <v>772</v>
      </c>
      <c r="H441" s="121" t="s">
        <v>33</v>
      </c>
      <c r="I441" s="122">
        <f t="shared" si="9"/>
        <v>5203.28</v>
      </c>
    </row>
    <row r="442" spans="1:9" ht="31.5">
      <c r="A442" s="107">
        <v>48</v>
      </c>
      <c r="B442" s="116">
        <v>243.69</v>
      </c>
      <c r="C442" s="117" t="s">
        <v>581</v>
      </c>
      <c r="D442" s="118" t="s">
        <v>493</v>
      </c>
      <c r="E442" s="118" t="s">
        <v>10</v>
      </c>
      <c r="F442" s="119" t="s">
        <v>582</v>
      </c>
      <c r="G442" s="120">
        <v>154</v>
      </c>
      <c r="H442" s="121" t="s">
        <v>33</v>
      </c>
      <c r="I442" s="122">
        <f t="shared" si="9"/>
        <v>37528.26</v>
      </c>
    </row>
    <row r="443" spans="1:9" ht="63">
      <c r="A443" s="107">
        <v>49</v>
      </c>
      <c r="B443" s="116">
        <v>167.67</v>
      </c>
      <c r="C443" s="117" t="s">
        <v>583</v>
      </c>
      <c r="D443" s="118" t="s">
        <v>493</v>
      </c>
      <c r="E443" s="118" t="s">
        <v>10</v>
      </c>
      <c r="F443" s="119" t="s">
        <v>584</v>
      </c>
      <c r="G443" s="120">
        <v>616</v>
      </c>
      <c r="H443" s="121" t="s">
        <v>33</v>
      </c>
      <c r="I443" s="122">
        <f t="shared" si="9"/>
        <v>103284.71999999999</v>
      </c>
    </row>
    <row r="444" spans="1:9" ht="31.5">
      <c r="A444" s="107">
        <v>50</v>
      </c>
      <c r="B444" s="116">
        <v>81</v>
      </c>
      <c r="C444" s="117" t="s">
        <v>585</v>
      </c>
      <c r="D444" s="118" t="s">
        <v>493</v>
      </c>
      <c r="E444" s="118" t="s">
        <v>10</v>
      </c>
      <c r="F444" s="133" t="s">
        <v>586</v>
      </c>
      <c r="G444" s="120">
        <v>1741</v>
      </c>
      <c r="H444" s="121" t="s">
        <v>25</v>
      </c>
      <c r="I444" s="122">
        <f t="shared" si="9"/>
        <v>141021</v>
      </c>
    </row>
    <row r="445" spans="1:9" ht="47.25">
      <c r="A445" s="107">
        <v>51</v>
      </c>
      <c r="B445" s="116">
        <v>35</v>
      </c>
      <c r="C445" s="117" t="s">
        <v>587</v>
      </c>
      <c r="D445" s="118" t="s">
        <v>493</v>
      </c>
      <c r="E445" s="118" t="s">
        <v>10</v>
      </c>
      <c r="F445" s="127" t="s">
        <v>588</v>
      </c>
      <c r="G445" s="125">
        <v>114</v>
      </c>
      <c r="H445" s="121" t="s">
        <v>24</v>
      </c>
      <c r="I445" s="122">
        <f t="shared" si="9"/>
        <v>3990</v>
      </c>
    </row>
    <row r="446" spans="1:9" ht="78.75">
      <c r="A446" s="107">
        <v>52</v>
      </c>
      <c r="B446" s="116">
        <v>15</v>
      </c>
      <c r="C446" s="117" t="s">
        <v>589</v>
      </c>
      <c r="D446" s="118" t="s">
        <v>493</v>
      </c>
      <c r="E446" s="118" t="s">
        <v>10</v>
      </c>
      <c r="F446" s="127" t="s">
        <v>590</v>
      </c>
      <c r="G446" s="125">
        <v>703</v>
      </c>
      <c r="H446" s="121" t="s">
        <v>11</v>
      </c>
      <c r="I446" s="122">
        <f t="shared" si="9"/>
        <v>10545</v>
      </c>
    </row>
    <row r="447" spans="1:9" ht="47.25">
      <c r="A447" s="107">
        <v>53</v>
      </c>
      <c r="B447" s="116">
        <v>31</v>
      </c>
      <c r="C447" s="117" t="s">
        <v>591</v>
      </c>
      <c r="D447" s="118" t="s">
        <v>493</v>
      </c>
      <c r="E447" s="118" t="s">
        <v>10</v>
      </c>
      <c r="F447" s="127" t="s">
        <v>592</v>
      </c>
      <c r="G447" s="125">
        <v>105</v>
      </c>
      <c r="H447" s="121" t="s">
        <v>24</v>
      </c>
      <c r="I447" s="122">
        <f t="shared" si="9"/>
        <v>3255</v>
      </c>
    </row>
    <row r="448" spans="1:9" ht="47.25">
      <c r="A448" s="107">
        <v>54</v>
      </c>
      <c r="B448" s="116">
        <v>22</v>
      </c>
      <c r="C448" s="117" t="s">
        <v>593</v>
      </c>
      <c r="D448" s="118" t="s">
        <v>493</v>
      </c>
      <c r="E448" s="118" t="s">
        <v>10</v>
      </c>
      <c r="F448" s="127" t="s">
        <v>594</v>
      </c>
      <c r="G448" s="125">
        <v>333</v>
      </c>
      <c r="H448" s="121" t="s">
        <v>11</v>
      </c>
      <c r="I448" s="122">
        <f t="shared" si="9"/>
        <v>7326</v>
      </c>
    </row>
    <row r="449" spans="1:9" ht="31.5">
      <c r="A449" s="107">
        <v>55</v>
      </c>
      <c r="B449" s="116">
        <v>12</v>
      </c>
      <c r="C449" s="117" t="s">
        <v>595</v>
      </c>
      <c r="D449" s="118" t="s">
        <v>493</v>
      </c>
      <c r="E449" s="118" t="s">
        <v>10</v>
      </c>
      <c r="F449" s="127" t="s">
        <v>596</v>
      </c>
      <c r="G449" s="125">
        <v>532</v>
      </c>
      <c r="H449" s="121" t="s">
        <v>11</v>
      </c>
      <c r="I449" s="122">
        <f t="shared" si="9"/>
        <v>6384</v>
      </c>
    </row>
    <row r="450" spans="1:9" ht="31.5">
      <c r="A450" s="107">
        <v>56</v>
      </c>
      <c r="B450" s="116">
        <v>8</v>
      </c>
      <c r="C450" s="117" t="s">
        <v>597</v>
      </c>
      <c r="D450" s="118" t="s">
        <v>493</v>
      </c>
      <c r="E450" s="118" t="s">
        <v>10</v>
      </c>
      <c r="F450" s="137" t="s">
        <v>598</v>
      </c>
      <c r="G450" s="125">
        <v>146</v>
      </c>
      <c r="H450" s="121" t="s">
        <v>11</v>
      </c>
      <c r="I450" s="122">
        <f t="shared" si="9"/>
        <v>1168</v>
      </c>
    </row>
    <row r="451" spans="1:9" ht="47.25">
      <c r="A451" s="107">
        <v>57</v>
      </c>
      <c r="B451" s="116">
        <v>12</v>
      </c>
      <c r="C451" s="117" t="s">
        <v>599</v>
      </c>
      <c r="D451" s="118" t="s">
        <v>493</v>
      </c>
      <c r="E451" s="118" t="s">
        <v>10</v>
      </c>
      <c r="F451" s="137" t="s">
        <v>600</v>
      </c>
      <c r="G451" s="125">
        <v>780</v>
      </c>
      <c r="H451" s="121" t="s">
        <v>11</v>
      </c>
      <c r="I451" s="122">
        <f t="shared" si="9"/>
        <v>9360</v>
      </c>
    </row>
    <row r="452" spans="1:9" ht="31.5">
      <c r="A452" s="107">
        <v>58</v>
      </c>
      <c r="B452" s="116">
        <v>120</v>
      </c>
      <c r="C452" s="117" t="s">
        <v>601</v>
      </c>
      <c r="D452" s="118" t="s">
        <v>493</v>
      </c>
      <c r="E452" s="118" t="s">
        <v>10</v>
      </c>
      <c r="F452" s="137" t="s">
        <v>602</v>
      </c>
      <c r="G452" s="125">
        <v>78</v>
      </c>
      <c r="H452" s="121" t="s">
        <v>24</v>
      </c>
      <c r="I452" s="122">
        <f t="shared" si="9"/>
        <v>9360</v>
      </c>
    </row>
    <row r="453" spans="1:9" ht="31.5">
      <c r="A453" s="107">
        <v>59</v>
      </c>
      <c r="B453" s="116">
        <v>180</v>
      </c>
      <c r="C453" s="117" t="s">
        <v>603</v>
      </c>
      <c r="D453" s="118" t="s">
        <v>493</v>
      </c>
      <c r="E453" s="118" t="s">
        <v>10</v>
      </c>
      <c r="F453" s="137" t="s">
        <v>604</v>
      </c>
      <c r="G453" s="125">
        <v>108</v>
      </c>
      <c r="H453" s="138" t="s">
        <v>24</v>
      </c>
      <c r="I453" s="122">
        <f t="shared" si="9"/>
        <v>19440</v>
      </c>
    </row>
    <row r="454" spans="1:9" ht="63">
      <c r="A454" s="107">
        <v>60</v>
      </c>
      <c r="B454" s="116">
        <v>1</v>
      </c>
      <c r="C454" s="117" t="s">
        <v>605</v>
      </c>
      <c r="D454" s="118" t="s">
        <v>493</v>
      </c>
      <c r="E454" s="118" t="s">
        <v>10</v>
      </c>
      <c r="F454" s="137" t="s">
        <v>606</v>
      </c>
      <c r="G454" s="125">
        <v>5407</v>
      </c>
      <c r="H454" s="138" t="s">
        <v>11</v>
      </c>
      <c r="I454" s="122">
        <f t="shared" si="9"/>
        <v>5407</v>
      </c>
    </row>
    <row r="455" spans="1:9" ht="31.5">
      <c r="A455" s="107">
        <v>61</v>
      </c>
      <c r="B455" s="116">
        <v>3</v>
      </c>
      <c r="C455" s="117" t="s">
        <v>607</v>
      </c>
      <c r="D455" s="118" t="s">
        <v>493</v>
      </c>
      <c r="E455" s="118" t="s">
        <v>10</v>
      </c>
      <c r="F455" s="137" t="s">
        <v>608</v>
      </c>
      <c r="G455" s="125">
        <v>2290</v>
      </c>
      <c r="H455" s="138" t="s">
        <v>11</v>
      </c>
      <c r="I455" s="122">
        <f t="shared" si="9"/>
        <v>6870</v>
      </c>
    </row>
    <row r="456" spans="1:9" ht="31.5">
      <c r="A456" s="107">
        <v>62</v>
      </c>
      <c r="B456" s="116">
        <v>1</v>
      </c>
      <c r="C456" s="117" t="s">
        <v>609</v>
      </c>
      <c r="D456" s="118" t="s">
        <v>493</v>
      </c>
      <c r="E456" s="118" t="s">
        <v>10</v>
      </c>
      <c r="F456" s="127" t="s">
        <v>610</v>
      </c>
      <c r="G456" s="125">
        <v>2428</v>
      </c>
      <c r="H456" s="138" t="s">
        <v>11</v>
      </c>
      <c r="I456" s="122">
        <f t="shared" si="9"/>
        <v>2428</v>
      </c>
    </row>
    <row r="457" spans="1:9" ht="47.25">
      <c r="A457" s="107">
        <v>63</v>
      </c>
      <c r="B457" s="116">
        <v>1</v>
      </c>
      <c r="C457" s="117" t="s">
        <v>611</v>
      </c>
      <c r="D457" s="118" t="s">
        <v>493</v>
      </c>
      <c r="E457" s="118" t="s">
        <v>10</v>
      </c>
      <c r="F457" s="137" t="s">
        <v>612</v>
      </c>
      <c r="G457" s="125">
        <v>2257</v>
      </c>
      <c r="H457" s="138" t="s">
        <v>11</v>
      </c>
      <c r="I457" s="122">
        <f t="shared" si="9"/>
        <v>2257</v>
      </c>
    </row>
    <row r="458" spans="1:9" ht="31.5">
      <c r="A458" s="107">
        <v>64</v>
      </c>
      <c r="B458" s="116">
        <v>1</v>
      </c>
      <c r="C458" s="117" t="s">
        <v>613</v>
      </c>
      <c r="D458" s="118" t="s">
        <v>493</v>
      </c>
      <c r="E458" s="118" t="s">
        <v>10</v>
      </c>
      <c r="F458" s="137" t="s">
        <v>614</v>
      </c>
      <c r="G458" s="125">
        <v>2048.4</v>
      </c>
      <c r="H458" s="138" t="s">
        <v>11</v>
      </c>
      <c r="I458" s="122">
        <f t="shared" si="9"/>
        <v>2048.4</v>
      </c>
    </row>
    <row r="459" spans="1:9" ht="31.5">
      <c r="A459" s="107">
        <v>65</v>
      </c>
      <c r="B459" s="116">
        <v>2</v>
      </c>
      <c r="C459" s="117" t="s">
        <v>615</v>
      </c>
      <c r="D459" s="118" t="s">
        <v>493</v>
      </c>
      <c r="E459" s="118" t="s">
        <v>10</v>
      </c>
      <c r="F459" s="127" t="s">
        <v>616</v>
      </c>
      <c r="G459" s="125">
        <v>269</v>
      </c>
      <c r="H459" s="138" t="s">
        <v>11</v>
      </c>
      <c r="I459" s="122">
        <f t="shared" si="9"/>
        <v>538</v>
      </c>
    </row>
    <row r="460" spans="1:9" ht="31.5">
      <c r="A460" s="107">
        <v>66</v>
      </c>
      <c r="B460" s="116">
        <v>5</v>
      </c>
      <c r="C460" s="117" t="s">
        <v>617</v>
      </c>
      <c r="D460" s="118" t="s">
        <v>493</v>
      </c>
      <c r="E460" s="118" t="s">
        <v>10</v>
      </c>
      <c r="F460" s="127" t="s">
        <v>618</v>
      </c>
      <c r="G460" s="125">
        <v>100</v>
      </c>
      <c r="H460" s="138" t="s">
        <v>11</v>
      </c>
      <c r="I460" s="122">
        <f t="shared" ref="I460:I488" si="10">G460*B460</f>
        <v>500</v>
      </c>
    </row>
    <row r="461" spans="1:9" ht="31.5">
      <c r="A461" s="107">
        <v>67</v>
      </c>
      <c r="B461" s="116">
        <v>5</v>
      </c>
      <c r="C461" s="117" t="s">
        <v>619</v>
      </c>
      <c r="D461" s="118" t="s">
        <v>493</v>
      </c>
      <c r="E461" s="118" t="s">
        <v>10</v>
      </c>
      <c r="F461" s="127" t="s">
        <v>620</v>
      </c>
      <c r="G461" s="125">
        <v>128</v>
      </c>
      <c r="H461" s="138" t="s">
        <v>11</v>
      </c>
      <c r="I461" s="122">
        <f t="shared" si="10"/>
        <v>640</v>
      </c>
    </row>
    <row r="462" spans="1:9" ht="31.5">
      <c r="A462" s="107">
        <v>68</v>
      </c>
      <c r="B462" s="116">
        <v>1</v>
      </c>
      <c r="C462" s="117" t="s">
        <v>621</v>
      </c>
      <c r="D462" s="118" t="s">
        <v>493</v>
      </c>
      <c r="E462" s="118" t="s">
        <v>10</v>
      </c>
      <c r="F462" s="137" t="s">
        <v>622</v>
      </c>
      <c r="G462" s="125">
        <v>768.2</v>
      </c>
      <c r="H462" s="138" t="s">
        <v>11</v>
      </c>
      <c r="I462" s="122">
        <f t="shared" si="10"/>
        <v>768.2</v>
      </c>
    </row>
    <row r="463" spans="1:9" ht="31.5">
      <c r="A463" s="107">
        <v>69</v>
      </c>
      <c r="B463" s="116">
        <v>10</v>
      </c>
      <c r="C463" s="117" t="s">
        <v>623</v>
      </c>
      <c r="D463" s="118" t="s">
        <v>493</v>
      </c>
      <c r="E463" s="118" t="s">
        <v>10</v>
      </c>
      <c r="F463" s="127" t="s">
        <v>624</v>
      </c>
      <c r="G463" s="125">
        <v>470</v>
      </c>
      <c r="H463" s="138" t="s">
        <v>24</v>
      </c>
      <c r="I463" s="122">
        <f t="shared" si="10"/>
        <v>4700</v>
      </c>
    </row>
    <row r="464" spans="1:9" ht="31.5">
      <c r="A464" s="107">
        <v>70</v>
      </c>
      <c r="B464" s="116">
        <v>10</v>
      </c>
      <c r="C464" s="117" t="s">
        <v>625</v>
      </c>
      <c r="D464" s="118" t="s">
        <v>493</v>
      </c>
      <c r="E464" s="118" t="s">
        <v>10</v>
      </c>
      <c r="F464" s="137" t="s">
        <v>626</v>
      </c>
      <c r="G464" s="125">
        <v>418.33</v>
      </c>
      <c r="H464" s="121" t="s">
        <v>24</v>
      </c>
      <c r="I464" s="122">
        <f t="shared" si="10"/>
        <v>4183.3</v>
      </c>
    </row>
    <row r="465" spans="1:9" ht="31.5">
      <c r="A465" s="107">
        <v>71</v>
      </c>
      <c r="B465" s="116">
        <v>3</v>
      </c>
      <c r="C465" s="117" t="s">
        <v>627</v>
      </c>
      <c r="D465" s="118" t="s">
        <v>493</v>
      </c>
      <c r="E465" s="118" t="s">
        <v>10</v>
      </c>
      <c r="F465" s="137" t="s">
        <v>628</v>
      </c>
      <c r="G465" s="125">
        <v>918</v>
      </c>
      <c r="H465" s="121" t="s">
        <v>24</v>
      </c>
      <c r="I465" s="122">
        <f t="shared" si="10"/>
        <v>2754</v>
      </c>
    </row>
    <row r="466" spans="1:9" ht="31.5">
      <c r="A466" s="107">
        <v>72</v>
      </c>
      <c r="B466" s="116">
        <v>1</v>
      </c>
      <c r="C466" s="117" t="s">
        <v>629</v>
      </c>
      <c r="D466" s="118" t="s">
        <v>493</v>
      </c>
      <c r="E466" s="118" t="s">
        <v>10</v>
      </c>
      <c r="F466" s="127" t="s">
        <v>630</v>
      </c>
      <c r="G466" s="125">
        <v>4610</v>
      </c>
      <c r="H466" s="121" t="s">
        <v>11</v>
      </c>
      <c r="I466" s="122">
        <f t="shared" si="10"/>
        <v>4610</v>
      </c>
    </row>
    <row r="467" spans="1:9" ht="78.75">
      <c r="A467" s="107">
        <v>73</v>
      </c>
      <c r="B467" s="116">
        <v>50</v>
      </c>
      <c r="C467" s="123" t="s">
        <v>631</v>
      </c>
      <c r="D467" s="118" t="s">
        <v>493</v>
      </c>
      <c r="E467" s="118" t="s">
        <v>10</v>
      </c>
      <c r="F467" s="127" t="s">
        <v>632</v>
      </c>
      <c r="G467" s="125">
        <v>385</v>
      </c>
      <c r="H467" s="121" t="s">
        <v>24</v>
      </c>
      <c r="I467" s="122">
        <f t="shared" si="10"/>
        <v>19250</v>
      </c>
    </row>
    <row r="468" spans="1:9" ht="78.75">
      <c r="A468" s="107">
        <v>74</v>
      </c>
      <c r="B468" s="116">
        <v>340</v>
      </c>
      <c r="C468" s="123" t="s">
        <v>633</v>
      </c>
      <c r="D468" s="118" t="s">
        <v>493</v>
      </c>
      <c r="E468" s="118" t="s">
        <v>10</v>
      </c>
      <c r="F468" s="127" t="s">
        <v>124</v>
      </c>
      <c r="G468" s="125">
        <v>459</v>
      </c>
      <c r="H468" s="121" t="s">
        <v>24</v>
      </c>
      <c r="I468" s="122">
        <f t="shared" si="10"/>
        <v>156060</v>
      </c>
    </row>
    <row r="469" spans="1:9" ht="31.5">
      <c r="A469" s="107">
        <v>75</v>
      </c>
      <c r="B469" s="116">
        <v>50</v>
      </c>
      <c r="C469" s="117" t="s">
        <v>634</v>
      </c>
      <c r="D469" s="118" t="s">
        <v>493</v>
      </c>
      <c r="E469" s="118" t="s">
        <v>10</v>
      </c>
      <c r="F469" s="137" t="s">
        <v>635</v>
      </c>
      <c r="G469" s="125">
        <v>230</v>
      </c>
      <c r="H469" s="121" t="s">
        <v>11</v>
      </c>
      <c r="I469" s="122">
        <f t="shared" si="10"/>
        <v>11500</v>
      </c>
    </row>
    <row r="470" spans="1:9" ht="31.5">
      <c r="A470" s="107">
        <v>76</v>
      </c>
      <c r="B470" s="116">
        <v>5</v>
      </c>
      <c r="C470" s="117" t="s">
        <v>636</v>
      </c>
      <c r="D470" s="118" t="s">
        <v>493</v>
      </c>
      <c r="E470" s="118" t="s">
        <v>10</v>
      </c>
      <c r="F470" s="137" t="s">
        <v>637</v>
      </c>
      <c r="G470" s="125">
        <v>331</v>
      </c>
      <c r="H470" s="121" t="s">
        <v>11</v>
      </c>
      <c r="I470" s="122">
        <f t="shared" si="10"/>
        <v>1655</v>
      </c>
    </row>
    <row r="471" spans="1:9" ht="31.5">
      <c r="A471" s="107">
        <v>77</v>
      </c>
      <c r="B471" s="116">
        <v>5</v>
      </c>
      <c r="C471" s="117" t="s">
        <v>638</v>
      </c>
      <c r="D471" s="118" t="s">
        <v>493</v>
      </c>
      <c r="E471" s="118" t="s">
        <v>10</v>
      </c>
      <c r="F471" s="127" t="s">
        <v>639</v>
      </c>
      <c r="G471" s="125">
        <v>304</v>
      </c>
      <c r="H471" s="121" t="s">
        <v>11</v>
      </c>
      <c r="I471" s="122">
        <f t="shared" si="10"/>
        <v>1520</v>
      </c>
    </row>
    <row r="472" spans="1:9" ht="31.5">
      <c r="A472" s="107">
        <v>78</v>
      </c>
      <c r="B472" s="116">
        <v>10</v>
      </c>
      <c r="C472" s="117" t="s">
        <v>640</v>
      </c>
      <c r="D472" s="118" t="s">
        <v>493</v>
      </c>
      <c r="E472" s="118" t="s">
        <v>10</v>
      </c>
      <c r="F472" s="127" t="s">
        <v>641</v>
      </c>
      <c r="G472" s="125">
        <v>730</v>
      </c>
      <c r="H472" s="121" t="s">
        <v>11</v>
      </c>
      <c r="I472" s="122">
        <f t="shared" si="10"/>
        <v>7300</v>
      </c>
    </row>
    <row r="473" spans="1:9" ht="47.25">
      <c r="A473" s="107">
        <v>79</v>
      </c>
      <c r="B473" s="116">
        <v>1000</v>
      </c>
      <c r="C473" s="117" t="s">
        <v>642</v>
      </c>
      <c r="D473" s="118" t="s">
        <v>493</v>
      </c>
      <c r="E473" s="118" t="s">
        <v>10</v>
      </c>
      <c r="F473" s="137" t="s">
        <v>643</v>
      </c>
      <c r="G473" s="125">
        <v>10</v>
      </c>
      <c r="H473" s="121" t="s">
        <v>644</v>
      </c>
      <c r="I473" s="122">
        <f t="shared" si="10"/>
        <v>10000</v>
      </c>
    </row>
    <row r="474" spans="1:9" ht="31.5">
      <c r="A474" s="107">
        <v>80</v>
      </c>
      <c r="B474" s="116">
        <v>3</v>
      </c>
      <c r="C474" s="117" t="s">
        <v>645</v>
      </c>
      <c r="D474" s="118" t="s">
        <v>493</v>
      </c>
      <c r="E474" s="118" t="s">
        <v>10</v>
      </c>
      <c r="F474" s="137" t="s">
        <v>646</v>
      </c>
      <c r="G474" s="125">
        <v>3730</v>
      </c>
      <c r="H474" s="121" t="s">
        <v>33</v>
      </c>
      <c r="I474" s="122">
        <f t="shared" si="10"/>
        <v>11190</v>
      </c>
    </row>
    <row r="475" spans="1:9" ht="47.25">
      <c r="A475" s="107">
        <v>81</v>
      </c>
      <c r="B475" s="116">
        <v>1</v>
      </c>
      <c r="C475" s="117" t="s">
        <v>647</v>
      </c>
      <c r="D475" s="118" t="s">
        <v>493</v>
      </c>
      <c r="E475" s="118" t="s">
        <v>10</v>
      </c>
      <c r="F475" s="127" t="s">
        <v>648</v>
      </c>
      <c r="G475" s="125">
        <v>5678</v>
      </c>
      <c r="H475" s="121" t="s">
        <v>11</v>
      </c>
      <c r="I475" s="122">
        <f t="shared" si="10"/>
        <v>5678</v>
      </c>
    </row>
    <row r="476" spans="1:9" ht="15.75">
      <c r="A476" s="107">
        <v>82</v>
      </c>
      <c r="B476" s="116">
        <v>2400</v>
      </c>
      <c r="C476" s="117" t="s">
        <v>649</v>
      </c>
      <c r="D476" s="118" t="s">
        <v>493</v>
      </c>
      <c r="E476" s="118" t="s">
        <v>10</v>
      </c>
      <c r="F476" s="127" t="s">
        <v>650</v>
      </c>
      <c r="G476" s="125">
        <v>5</v>
      </c>
      <c r="H476" s="121" t="s">
        <v>651</v>
      </c>
      <c r="I476" s="122">
        <f t="shared" si="10"/>
        <v>12000</v>
      </c>
    </row>
    <row r="477" spans="1:9" ht="47.25">
      <c r="A477" s="107">
        <v>83</v>
      </c>
      <c r="B477" s="116">
        <v>2</v>
      </c>
      <c r="C477" s="117" t="s">
        <v>652</v>
      </c>
      <c r="D477" s="118" t="s">
        <v>493</v>
      </c>
      <c r="E477" s="118" t="s">
        <v>10</v>
      </c>
      <c r="F477" s="137" t="s">
        <v>653</v>
      </c>
      <c r="G477" s="125">
        <v>5850</v>
      </c>
      <c r="H477" s="121" t="s">
        <v>11</v>
      </c>
      <c r="I477" s="122">
        <f t="shared" si="10"/>
        <v>11700</v>
      </c>
    </row>
    <row r="478" spans="1:9" ht="94.5">
      <c r="A478" s="107">
        <v>84</v>
      </c>
      <c r="B478" s="116">
        <v>1</v>
      </c>
      <c r="C478" s="117" t="s">
        <v>654</v>
      </c>
      <c r="D478" s="118" t="s">
        <v>493</v>
      </c>
      <c r="E478" s="118" t="s">
        <v>10</v>
      </c>
      <c r="F478" s="133" t="s">
        <v>655</v>
      </c>
      <c r="G478" s="125">
        <v>1765</v>
      </c>
      <c r="H478" s="121" t="s">
        <v>11</v>
      </c>
      <c r="I478" s="122">
        <f t="shared" si="10"/>
        <v>1765</v>
      </c>
    </row>
    <row r="479" spans="1:9" ht="31.5">
      <c r="A479" s="107">
        <v>85</v>
      </c>
      <c r="B479" s="116">
        <v>6</v>
      </c>
      <c r="C479" s="117" t="s">
        <v>656</v>
      </c>
      <c r="D479" s="118" t="s">
        <v>493</v>
      </c>
      <c r="E479" s="118" t="s">
        <v>10</v>
      </c>
      <c r="F479" s="133" t="s">
        <v>657</v>
      </c>
      <c r="G479" s="125">
        <v>318</v>
      </c>
      <c r="H479" s="121" t="s">
        <v>11</v>
      </c>
      <c r="I479" s="122">
        <f t="shared" si="10"/>
        <v>1908</v>
      </c>
    </row>
    <row r="480" spans="1:9" ht="31.5">
      <c r="A480" s="107">
        <v>86</v>
      </c>
      <c r="B480" s="116">
        <v>2</v>
      </c>
      <c r="C480" s="117" t="s">
        <v>658</v>
      </c>
      <c r="D480" s="118" t="s">
        <v>493</v>
      </c>
      <c r="E480" s="118" t="s">
        <v>10</v>
      </c>
      <c r="F480" s="119" t="s">
        <v>659</v>
      </c>
      <c r="G480" s="125">
        <v>134</v>
      </c>
      <c r="H480" s="121" t="s">
        <v>11</v>
      </c>
      <c r="I480" s="122">
        <f t="shared" si="10"/>
        <v>268</v>
      </c>
    </row>
    <row r="481" spans="1:9" ht="15.75">
      <c r="A481" s="107">
        <v>87</v>
      </c>
      <c r="B481" s="116">
        <v>2</v>
      </c>
      <c r="C481" s="117" t="s">
        <v>660</v>
      </c>
      <c r="D481" s="118" t="s">
        <v>493</v>
      </c>
      <c r="E481" s="118" t="s">
        <v>10</v>
      </c>
      <c r="F481" s="119" t="s">
        <v>661</v>
      </c>
      <c r="G481" s="125">
        <v>122</v>
      </c>
      <c r="H481" s="131" t="s">
        <v>11</v>
      </c>
      <c r="I481" s="122">
        <f t="shared" si="10"/>
        <v>244</v>
      </c>
    </row>
    <row r="482" spans="1:9" ht="31.5">
      <c r="A482" s="107">
        <v>88</v>
      </c>
      <c r="B482" s="116">
        <v>1</v>
      </c>
      <c r="C482" s="117" t="s">
        <v>662</v>
      </c>
      <c r="D482" s="118" t="s">
        <v>493</v>
      </c>
      <c r="E482" s="118" t="s">
        <v>10</v>
      </c>
      <c r="F482" s="133" t="s">
        <v>663</v>
      </c>
      <c r="G482" s="125">
        <v>46000</v>
      </c>
      <c r="H482" s="131" t="s">
        <v>11</v>
      </c>
      <c r="I482" s="122">
        <f t="shared" si="10"/>
        <v>46000</v>
      </c>
    </row>
    <row r="483" spans="1:9" ht="31.5">
      <c r="A483" s="107">
        <v>89</v>
      </c>
      <c r="B483" s="116">
        <v>1</v>
      </c>
      <c r="C483" s="117" t="s">
        <v>664</v>
      </c>
      <c r="D483" s="118" t="s">
        <v>493</v>
      </c>
      <c r="E483" s="118" t="s">
        <v>10</v>
      </c>
      <c r="F483" s="139" t="s">
        <v>665</v>
      </c>
      <c r="G483" s="125">
        <v>6518</v>
      </c>
      <c r="H483" s="121" t="s">
        <v>11</v>
      </c>
      <c r="I483" s="122">
        <f t="shared" si="10"/>
        <v>6518</v>
      </c>
    </row>
    <row r="484" spans="1:9" ht="47.25">
      <c r="A484" s="107">
        <v>90</v>
      </c>
      <c r="B484" s="116">
        <v>36</v>
      </c>
      <c r="C484" s="117" t="s">
        <v>666</v>
      </c>
      <c r="D484" s="118" t="s">
        <v>493</v>
      </c>
      <c r="E484" s="118" t="s">
        <v>10</v>
      </c>
      <c r="F484" s="119" t="s">
        <v>667</v>
      </c>
      <c r="G484" s="120">
        <v>5848</v>
      </c>
      <c r="H484" s="138" t="s">
        <v>25</v>
      </c>
      <c r="I484" s="122">
        <f t="shared" si="10"/>
        <v>210528</v>
      </c>
    </row>
    <row r="485" spans="1:9" ht="63">
      <c r="A485" s="107">
        <v>91</v>
      </c>
      <c r="B485" s="116">
        <v>144</v>
      </c>
      <c r="C485" s="117" t="s">
        <v>668</v>
      </c>
      <c r="D485" s="118" t="s">
        <v>493</v>
      </c>
      <c r="E485" s="118" t="s">
        <v>10</v>
      </c>
      <c r="F485" s="134" t="s">
        <v>669</v>
      </c>
      <c r="G485" s="140">
        <v>2451</v>
      </c>
      <c r="H485" s="138" t="s">
        <v>33</v>
      </c>
      <c r="I485" s="122">
        <f t="shared" si="10"/>
        <v>352944</v>
      </c>
    </row>
    <row r="486" spans="1:9" ht="15.75">
      <c r="A486" s="107">
        <v>92</v>
      </c>
      <c r="B486" s="116">
        <v>591.16999999999996</v>
      </c>
      <c r="C486" s="117" t="s">
        <v>134</v>
      </c>
      <c r="D486" s="118" t="s">
        <v>493</v>
      </c>
      <c r="E486" s="118" t="s">
        <v>10</v>
      </c>
      <c r="F486" s="141" t="s">
        <v>135</v>
      </c>
      <c r="G486" s="135">
        <v>40</v>
      </c>
      <c r="H486" s="138" t="s">
        <v>25</v>
      </c>
      <c r="I486" s="122">
        <f t="shared" si="10"/>
        <v>23646.799999999999</v>
      </c>
    </row>
    <row r="487" spans="1:9" ht="15.75">
      <c r="A487" s="107">
        <v>93</v>
      </c>
      <c r="B487" s="116">
        <v>1465.96</v>
      </c>
      <c r="C487" s="117" t="s">
        <v>136</v>
      </c>
      <c r="D487" s="118" t="s">
        <v>493</v>
      </c>
      <c r="E487" s="118" t="s">
        <v>10</v>
      </c>
      <c r="F487" s="141" t="s">
        <v>137</v>
      </c>
      <c r="G487" s="135">
        <v>97.5</v>
      </c>
      <c r="H487" s="138" t="s">
        <v>25</v>
      </c>
      <c r="I487" s="122">
        <f t="shared" si="10"/>
        <v>142931.1</v>
      </c>
    </row>
    <row r="488" spans="1:9" ht="15.75">
      <c r="A488" s="107">
        <v>94</v>
      </c>
      <c r="B488" s="116">
        <v>218.06</v>
      </c>
      <c r="C488" s="117" t="s">
        <v>670</v>
      </c>
      <c r="D488" s="118" t="s">
        <v>493</v>
      </c>
      <c r="E488" s="118" t="s">
        <v>10</v>
      </c>
      <c r="F488" s="141" t="s">
        <v>671</v>
      </c>
      <c r="G488" s="135">
        <v>30</v>
      </c>
      <c r="H488" s="138" t="s">
        <v>25</v>
      </c>
      <c r="I488" s="122">
        <f t="shared" si="10"/>
        <v>6541.8</v>
      </c>
    </row>
    <row r="489" spans="1:9" ht="15.75">
      <c r="A489" s="107"/>
      <c r="B489" s="116"/>
      <c r="C489" s="213" t="s">
        <v>672</v>
      </c>
      <c r="D489" s="213"/>
      <c r="E489" s="213"/>
      <c r="F489" s="213"/>
      <c r="G489" s="213"/>
      <c r="H489" s="213"/>
      <c r="I489" s="142">
        <f>SUM(I395:I488)</f>
        <v>8369460.5399999991</v>
      </c>
    </row>
    <row r="490" spans="1:9" ht="15.75">
      <c r="A490" s="107"/>
      <c r="B490" s="116"/>
      <c r="C490" s="213" t="s">
        <v>673</v>
      </c>
      <c r="D490" s="213"/>
      <c r="E490" s="213"/>
      <c r="F490" s="213"/>
      <c r="G490" s="213"/>
      <c r="H490" s="213"/>
      <c r="I490" s="142">
        <f>I489*18/100</f>
        <v>1506502.8971999998</v>
      </c>
    </row>
    <row r="491" spans="1:9" ht="15.75">
      <c r="A491" s="107"/>
      <c r="B491" s="116"/>
      <c r="C491" s="213" t="s">
        <v>674</v>
      </c>
      <c r="D491" s="213"/>
      <c r="E491" s="213"/>
      <c r="F491" s="213"/>
      <c r="G491" s="213"/>
      <c r="H491" s="213"/>
      <c r="I491" s="142">
        <f>I490+I489</f>
        <v>9875963.4371999986</v>
      </c>
    </row>
    <row r="492" spans="1:9">
      <c r="A492" s="107"/>
      <c r="B492" s="108"/>
      <c r="C492" s="109"/>
      <c r="D492" s="107"/>
      <c r="E492" s="107"/>
      <c r="F492" s="107"/>
      <c r="G492" s="110"/>
      <c r="H492" s="107"/>
      <c r="I492" s="110"/>
    </row>
    <row r="493" spans="1:9">
      <c r="A493" s="107"/>
      <c r="B493" s="108"/>
      <c r="C493" s="109"/>
      <c r="D493" s="107"/>
      <c r="E493" s="107"/>
      <c r="F493" s="209" t="s">
        <v>676</v>
      </c>
      <c r="G493" s="210"/>
      <c r="H493" s="211"/>
      <c r="I493" s="143">
        <f>I390+I489</f>
        <v>52162346.305960007</v>
      </c>
    </row>
    <row r="494" spans="1:9">
      <c r="A494" s="107"/>
      <c r="B494" s="108"/>
      <c r="C494" s="109"/>
      <c r="D494" s="107"/>
      <c r="E494" s="107"/>
      <c r="F494" s="209" t="s">
        <v>677</v>
      </c>
      <c r="G494" s="210"/>
      <c r="H494" s="211"/>
      <c r="I494" s="143">
        <f>I392+I491</f>
        <v>61551568.6410328</v>
      </c>
    </row>
    <row r="495" spans="1:9">
      <c r="A495" s="107"/>
      <c r="B495" s="108"/>
      <c r="C495" s="109"/>
      <c r="D495" s="107"/>
      <c r="E495" s="107"/>
      <c r="F495" s="107"/>
      <c r="G495" s="110"/>
      <c r="H495" s="107"/>
      <c r="I495" s="110"/>
    </row>
    <row r="496" spans="1:9">
      <c r="A496" s="107"/>
      <c r="B496" s="108"/>
      <c r="C496" s="109"/>
      <c r="D496" s="107"/>
      <c r="E496" s="107"/>
      <c r="F496" s="107"/>
      <c r="G496" s="110"/>
      <c r="H496" s="107"/>
      <c r="I496" s="110"/>
    </row>
    <row r="497" spans="1:9">
      <c r="A497" s="107"/>
      <c r="B497" s="108"/>
      <c r="C497" s="109"/>
      <c r="D497" s="107"/>
      <c r="E497" s="107"/>
      <c r="F497" s="107"/>
      <c r="G497" s="110"/>
      <c r="H497" s="107"/>
      <c r="I497" s="110"/>
    </row>
    <row r="498" spans="1:9">
      <c r="A498" s="107"/>
      <c r="B498" s="108"/>
      <c r="C498" s="109"/>
      <c r="D498" s="107"/>
      <c r="E498" s="107"/>
      <c r="F498" s="107"/>
      <c r="G498" s="110"/>
      <c r="H498" s="107"/>
      <c r="I498" s="110"/>
    </row>
    <row r="499" spans="1:9">
      <c r="A499" s="107"/>
      <c r="B499" s="108"/>
      <c r="C499" s="109"/>
      <c r="D499" s="107"/>
      <c r="E499" s="107"/>
      <c r="F499" s="107"/>
      <c r="G499" s="110"/>
      <c r="H499" s="107"/>
      <c r="I499" s="110"/>
    </row>
    <row r="500" spans="1:9">
      <c r="A500" s="107"/>
      <c r="B500" s="108"/>
      <c r="C500" s="109"/>
      <c r="D500" s="107"/>
      <c r="E500" s="107"/>
      <c r="F500" s="107"/>
      <c r="G500" s="110"/>
      <c r="H500" s="107"/>
      <c r="I500" s="110"/>
    </row>
    <row r="501" spans="1:9">
      <c r="A501" s="107"/>
      <c r="B501" s="108"/>
      <c r="C501" s="109"/>
      <c r="D501" s="107"/>
      <c r="E501" s="107"/>
      <c r="F501" s="107"/>
      <c r="G501" s="110"/>
      <c r="H501" s="107"/>
      <c r="I501" s="110"/>
    </row>
    <row r="502" spans="1:9">
      <c r="A502" s="107"/>
      <c r="B502" s="108"/>
      <c r="C502" s="109"/>
      <c r="D502" s="107"/>
      <c r="E502" s="107"/>
      <c r="F502" s="107"/>
      <c r="G502" s="110"/>
      <c r="H502" s="107"/>
      <c r="I502" s="110"/>
    </row>
    <row r="503" spans="1:9">
      <c r="A503" s="107"/>
      <c r="B503" s="108"/>
      <c r="C503" s="109"/>
      <c r="D503" s="107"/>
      <c r="E503" s="107"/>
      <c r="F503" s="107"/>
      <c r="G503" s="110"/>
      <c r="H503" s="107"/>
      <c r="I503" s="110"/>
    </row>
    <row r="504" spans="1:9">
      <c r="A504" s="107"/>
      <c r="B504" s="108"/>
      <c r="C504" s="109"/>
      <c r="D504" s="107"/>
      <c r="E504" s="107"/>
      <c r="F504" s="107"/>
      <c r="G504" s="110"/>
      <c r="H504" s="107"/>
      <c r="I504" s="110"/>
    </row>
    <row r="505" spans="1:9">
      <c r="A505" s="107"/>
      <c r="B505" s="108"/>
      <c r="C505" s="109"/>
      <c r="D505" s="107"/>
      <c r="E505" s="107"/>
      <c r="F505" s="107"/>
      <c r="G505" s="110"/>
      <c r="H505" s="107"/>
      <c r="I505" s="110"/>
    </row>
    <row r="506" spans="1:9">
      <c r="A506" s="107"/>
      <c r="B506" s="108"/>
      <c r="C506" s="109"/>
      <c r="D506" s="107"/>
      <c r="E506" s="107"/>
      <c r="F506" s="107"/>
      <c r="G506" s="110"/>
      <c r="H506" s="107"/>
      <c r="I506" s="110"/>
    </row>
    <row r="507" spans="1:9">
      <c r="A507" s="107"/>
      <c r="B507" s="108"/>
      <c r="C507" s="109"/>
      <c r="D507" s="107"/>
      <c r="E507" s="107"/>
      <c r="F507" s="107"/>
      <c r="G507" s="110"/>
      <c r="H507" s="107"/>
      <c r="I507" s="110"/>
    </row>
    <row r="508" spans="1:9">
      <c r="A508" s="107"/>
      <c r="B508" s="108"/>
      <c r="C508" s="109"/>
      <c r="D508" s="107"/>
      <c r="E508" s="107"/>
      <c r="F508" s="107"/>
      <c r="G508" s="110"/>
      <c r="H508" s="107"/>
      <c r="I508" s="110"/>
    </row>
    <row r="509" spans="1:9">
      <c r="A509" s="107"/>
      <c r="B509" s="108"/>
      <c r="C509" s="109"/>
      <c r="D509" s="107"/>
      <c r="E509" s="107"/>
      <c r="F509" s="107"/>
      <c r="G509" s="110"/>
      <c r="H509" s="107"/>
      <c r="I509" s="110"/>
    </row>
    <row r="510" spans="1:9">
      <c r="A510" s="107"/>
      <c r="B510" s="108"/>
      <c r="C510" s="109"/>
      <c r="D510" s="107"/>
      <c r="E510" s="107"/>
      <c r="F510" s="107"/>
      <c r="G510" s="110"/>
      <c r="H510" s="107"/>
      <c r="I510" s="110"/>
    </row>
    <row r="511" spans="1:9">
      <c r="A511" s="107"/>
      <c r="B511" s="108"/>
      <c r="C511" s="109"/>
      <c r="D511" s="107"/>
      <c r="E511" s="107"/>
      <c r="F511" s="107"/>
      <c r="G511" s="110"/>
      <c r="H511" s="107"/>
      <c r="I511" s="110"/>
    </row>
    <row r="512" spans="1:9">
      <c r="A512" s="107"/>
      <c r="B512" s="108"/>
      <c r="C512" s="109"/>
      <c r="D512" s="107"/>
      <c r="E512" s="107"/>
      <c r="F512" s="107"/>
      <c r="G512" s="110"/>
      <c r="H512" s="107"/>
      <c r="I512" s="110"/>
    </row>
    <row r="513" spans="1:9">
      <c r="A513" s="107"/>
      <c r="B513" s="108"/>
      <c r="C513" s="109"/>
      <c r="D513" s="107"/>
      <c r="E513" s="107"/>
      <c r="F513" s="107"/>
      <c r="G513" s="110"/>
      <c r="H513" s="107"/>
      <c r="I513" s="110"/>
    </row>
    <row r="514" spans="1:9">
      <c r="A514" s="107"/>
      <c r="B514" s="108"/>
      <c r="C514" s="109"/>
      <c r="D514" s="107"/>
      <c r="E514" s="107"/>
      <c r="F514" s="107"/>
      <c r="G514" s="110"/>
      <c r="H514" s="107"/>
      <c r="I514" s="110"/>
    </row>
    <row r="515" spans="1:9">
      <c r="A515" s="107"/>
      <c r="B515" s="108"/>
      <c r="C515" s="109"/>
      <c r="D515" s="107"/>
      <c r="E515" s="107"/>
      <c r="F515" s="107"/>
      <c r="G515" s="110"/>
      <c r="H515" s="107"/>
      <c r="I515" s="110"/>
    </row>
    <row r="516" spans="1:9">
      <c r="A516" s="107"/>
      <c r="B516" s="108"/>
      <c r="C516" s="109"/>
      <c r="D516" s="107"/>
      <c r="E516" s="107"/>
      <c r="F516" s="107"/>
      <c r="G516" s="110"/>
      <c r="H516" s="107"/>
      <c r="I516" s="110"/>
    </row>
    <row r="517" spans="1:9">
      <c r="A517" s="107"/>
      <c r="B517" s="108"/>
      <c r="C517" s="109"/>
      <c r="D517" s="107"/>
      <c r="E517" s="107"/>
      <c r="F517" s="107"/>
      <c r="G517" s="110"/>
      <c r="H517" s="107"/>
      <c r="I517" s="110"/>
    </row>
    <row r="518" spans="1:9">
      <c r="A518" s="107"/>
      <c r="B518" s="108"/>
      <c r="C518" s="109"/>
      <c r="D518" s="107"/>
      <c r="E518" s="107"/>
      <c r="F518" s="107"/>
      <c r="G518" s="110"/>
      <c r="H518" s="107"/>
      <c r="I518" s="110"/>
    </row>
    <row r="519" spans="1:9">
      <c r="A519" s="107"/>
      <c r="B519" s="108"/>
      <c r="C519" s="109"/>
      <c r="D519" s="107"/>
      <c r="E519" s="107"/>
      <c r="F519" s="107"/>
      <c r="G519" s="110"/>
      <c r="H519" s="107"/>
      <c r="I519" s="110"/>
    </row>
    <row r="520" spans="1:9">
      <c r="A520" s="107"/>
      <c r="B520" s="108"/>
      <c r="C520" s="109"/>
      <c r="D520" s="107"/>
      <c r="E520" s="107"/>
      <c r="F520" s="107"/>
      <c r="G520" s="110"/>
      <c r="H520" s="107"/>
      <c r="I520" s="110"/>
    </row>
    <row r="521" spans="1:9">
      <c r="A521" s="107"/>
      <c r="B521" s="108"/>
      <c r="C521" s="109"/>
      <c r="D521" s="107"/>
      <c r="E521" s="107"/>
      <c r="F521" s="107"/>
      <c r="G521" s="110"/>
      <c r="H521" s="107"/>
      <c r="I521" s="110"/>
    </row>
    <row r="522" spans="1:9">
      <c r="A522" s="107"/>
      <c r="B522" s="108"/>
      <c r="C522" s="109"/>
      <c r="D522" s="107"/>
      <c r="E522" s="107"/>
      <c r="F522" s="107"/>
      <c r="G522" s="110"/>
      <c r="H522" s="107"/>
      <c r="I522" s="110"/>
    </row>
    <row r="523" spans="1:9">
      <c r="A523" s="107"/>
      <c r="B523" s="108"/>
      <c r="C523" s="109"/>
      <c r="D523" s="107"/>
      <c r="E523" s="107"/>
      <c r="F523" s="107"/>
      <c r="G523" s="110"/>
      <c r="H523" s="107"/>
      <c r="I523" s="110"/>
    </row>
    <row r="524" spans="1:9">
      <c r="A524" s="107"/>
      <c r="B524" s="108"/>
      <c r="C524" s="109"/>
      <c r="D524" s="107"/>
      <c r="E524" s="107"/>
      <c r="F524" s="107"/>
      <c r="G524" s="110"/>
      <c r="H524" s="107"/>
      <c r="I524" s="110"/>
    </row>
    <row r="525" spans="1:9">
      <c r="A525" s="107"/>
      <c r="B525" s="108"/>
      <c r="C525" s="109"/>
      <c r="D525" s="107"/>
      <c r="E525" s="107"/>
      <c r="F525" s="107"/>
      <c r="G525" s="110"/>
      <c r="H525" s="107"/>
      <c r="I525" s="110"/>
    </row>
    <row r="526" spans="1:9">
      <c r="A526" s="107"/>
      <c r="B526" s="108"/>
      <c r="C526" s="109"/>
      <c r="D526" s="107"/>
      <c r="E526" s="107"/>
      <c r="F526" s="107"/>
      <c r="G526" s="110"/>
      <c r="H526" s="107"/>
      <c r="I526" s="110"/>
    </row>
    <row r="527" spans="1:9">
      <c r="A527" s="107"/>
      <c r="B527" s="108"/>
      <c r="C527" s="109"/>
      <c r="D527" s="107"/>
      <c r="E527" s="107"/>
      <c r="F527" s="107"/>
      <c r="G527" s="110"/>
      <c r="H527" s="107"/>
      <c r="I527" s="110"/>
    </row>
    <row r="528" spans="1:9">
      <c r="A528" s="107"/>
      <c r="B528" s="108"/>
      <c r="C528" s="109"/>
      <c r="D528" s="107"/>
      <c r="E528" s="107"/>
      <c r="F528" s="107"/>
      <c r="G528" s="110"/>
      <c r="H528" s="107"/>
      <c r="I528" s="110"/>
    </row>
    <row r="529" spans="1:9">
      <c r="A529" s="107"/>
      <c r="B529" s="108"/>
      <c r="C529" s="109"/>
      <c r="D529" s="107"/>
      <c r="E529" s="107"/>
      <c r="F529" s="107"/>
      <c r="G529" s="110"/>
      <c r="H529" s="107"/>
      <c r="I529" s="110"/>
    </row>
    <row r="530" spans="1:9">
      <c r="A530" s="107"/>
      <c r="B530" s="108"/>
      <c r="C530" s="109"/>
      <c r="D530" s="107"/>
      <c r="E530" s="107"/>
      <c r="F530" s="107"/>
      <c r="G530" s="110"/>
      <c r="H530" s="107"/>
      <c r="I530" s="110"/>
    </row>
    <row r="531" spans="1:9">
      <c r="A531" s="107"/>
      <c r="B531" s="108"/>
      <c r="C531" s="109"/>
      <c r="D531" s="107"/>
      <c r="E531" s="107"/>
      <c r="F531" s="107"/>
      <c r="G531" s="110"/>
      <c r="H531" s="107"/>
      <c r="I531" s="110"/>
    </row>
    <row r="532" spans="1:9">
      <c r="A532" s="107"/>
      <c r="B532" s="108"/>
      <c r="C532" s="109"/>
      <c r="D532" s="107"/>
      <c r="E532" s="107"/>
      <c r="F532" s="107"/>
      <c r="G532" s="110"/>
      <c r="H532" s="107"/>
      <c r="I532" s="110"/>
    </row>
    <row r="533" spans="1:9">
      <c r="A533" s="107"/>
      <c r="B533" s="108"/>
      <c r="C533" s="109"/>
      <c r="D533" s="107"/>
      <c r="E533" s="107"/>
      <c r="F533" s="107"/>
      <c r="G533" s="110"/>
      <c r="H533" s="107"/>
      <c r="I533" s="110"/>
    </row>
    <row r="534" spans="1:9">
      <c r="A534" s="107"/>
      <c r="B534" s="108"/>
      <c r="C534" s="109"/>
      <c r="D534" s="107"/>
      <c r="E534" s="107"/>
      <c r="F534" s="107"/>
      <c r="G534" s="110"/>
      <c r="H534" s="107"/>
      <c r="I534" s="110"/>
    </row>
    <row r="535" spans="1:9">
      <c r="A535" s="107"/>
      <c r="B535" s="108"/>
      <c r="C535" s="109"/>
      <c r="D535" s="107"/>
      <c r="E535" s="107"/>
      <c r="F535" s="107"/>
      <c r="G535" s="110"/>
      <c r="H535" s="107"/>
      <c r="I535" s="110"/>
    </row>
    <row r="536" spans="1:9">
      <c r="A536" s="107"/>
      <c r="B536" s="108"/>
      <c r="C536" s="109"/>
      <c r="D536" s="107"/>
      <c r="E536" s="107"/>
      <c r="F536" s="107"/>
      <c r="G536" s="110"/>
      <c r="H536" s="107"/>
      <c r="I536" s="110"/>
    </row>
    <row r="537" spans="1:9">
      <c r="A537" s="107"/>
      <c r="B537" s="108"/>
      <c r="C537" s="109"/>
      <c r="D537" s="107"/>
      <c r="E537" s="107"/>
      <c r="F537" s="107"/>
      <c r="G537" s="110"/>
      <c r="H537" s="107"/>
      <c r="I537" s="110"/>
    </row>
    <row r="538" spans="1:9">
      <c r="A538" s="107"/>
      <c r="B538" s="108"/>
      <c r="C538" s="109"/>
      <c r="D538" s="107"/>
      <c r="E538" s="107"/>
      <c r="F538" s="107"/>
      <c r="G538" s="110"/>
      <c r="H538" s="107"/>
      <c r="I538" s="110"/>
    </row>
    <row r="539" spans="1:9">
      <c r="A539" s="107"/>
      <c r="B539" s="108"/>
      <c r="C539" s="109"/>
      <c r="D539" s="107"/>
      <c r="E539" s="107"/>
      <c r="F539" s="107"/>
      <c r="G539" s="110"/>
      <c r="H539" s="107"/>
      <c r="I539" s="110"/>
    </row>
    <row r="540" spans="1:9">
      <c r="A540" s="107"/>
      <c r="B540" s="108"/>
      <c r="C540" s="109"/>
      <c r="D540" s="107"/>
      <c r="E540" s="107"/>
      <c r="F540" s="107"/>
      <c r="G540" s="110"/>
      <c r="H540" s="107"/>
      <c r="I540" s="110"/>
    </row>
    <row r="541" spans="1:9">
      <c r="A541" s="107"/>
      <c r="B541" s="108"/>
      <c r="C541" s="109"/>
      <c r="D541" s="107"/>
      <c r="E541" s="107"/>
      <c r="F541" s="107"/>
      <c r="G541" s="110"/>
      <c r="H541" s="107"/>
      <c r="I541" s="110"/>
    </row>
    <row r="542" spans="1:9">
      <c r="A542" s="107"/>
      <c r="B542" s="108"/>
      <c r="C542" s="109"/>
      <c r="D542" s="107"/>
      <c r="E542" s="107"/>
      <c r="F542" s="107"/>
      <c r="G542" s="110"/>
      <c r="H542" s="107"/>
      <c r="I542" s="110"/>
    </row>
    <row r="543" spans="1:9">
      <c r="A543" s="107"/>
      <c r="B543" s="108"/>
      <c r="C543" s="109"/>
      <c r="D543" s="107"/>
      <c r="E543" s="107"/>
      <c r="F543" s="107"/>
      <c r="G543" s="110"/>
      <c r="H543" s="107"/>
      <c r="I543" s="110"/>
    </row>
    <row r="544" spans="1:9">
      <c r="A544" s="107"/>
      <c r="B544" s="108"/>
      <c r="C544" s="109"/>
      <c r="D544" s="107"/>
      <c r="E544" s="107"/>
      <c r="F544" s="107"/>
      <c r="G544" s="110"/>
      <c r="H544" s="107"/>
      <c r="I544" s="110"/>
    </row>
    <row r="545" spans="1:9">
      <c r="A545" s="107"/>
      <c r="B545" s="108"/>
      <c r="C545" s="109"/>
      <c r="D545" s="107"/>
      <c r="E545" s="107"/>
      <c r="F545" s="107"/>
      <c r="G545" s="110"/>
      <c r="H545" s="107"/>
      <c r="I545" s="110"/>
    </row>
    <row r="546" spans="1:9">
      <c r="A546" s="107"/>
      <c r="B546" s="108"/>
      <c r="C546" s="109"/>
      <c r="D546" s="107"/>
      <c r="E546" s="107"/>
      <c r="F546" s="107"/>
      <c r="G546" s="110"/>
      <c r="H546" s="107"/>
      <c r="I546" s="110"/>
    </row>
    <row r="547" spans="1:9">
      <c r="A547" s="107"/>
      <c r="B547" s="108"/>
      <c r="C547" s="109"/>
      <c r="D547" s="107"/>
      <c r="E547" s="107"/>
      <c r="F547" s="107"/>
      <c r="G547" s="110"/>
      <c r="H547" s="107"/>
      <c r="I547" s="110"/>
    </row>
    <row r="548" spans="1:9">
      <c r="A548" s="107"/>
      <c r="B548" s="108"/>
      <c r="C548" s="109"/>
      <c r="D548" s="107"/>
      <c r="E548" s="107"/>
      <c r="F548" s="107"/>
      <c r="G548" s="110"/>
      <c r="H548" s="107"/>
      <c r="I548" s="110"/>
    </row>
    <row r="549" spans="1:9">
      <c r="A549" s="107"/>
      <c r="B549" s="108"/>
      <c r="C549" s="109"/>
      <c r="D549" s="107"/>
      <c r="E549" s="107"/>
      <c r="F549" s="107"/>
      <c r="G549" s="110"/>
      <c r="H549" s="107"/>
      <c r="I549" s="110"/>
    </row>
    <row r="550" spans="1:9">
      <c r="A550" s="107"/>
      <c r="B550" s="108"/>
      <c r="C550" s="109"/>
      <c r="D550" s="107"/>
      <c r="E550" s="107"/>
      <c r="F550" s="107"/>
      <c r="G550" s="110"/>
      <c r="H550" s="107"/>
      <c r="I550" s="110"/>
    </row>
    <row r="551" spans="1:9">
      <c r="A551" s="107"/>
      <c r="B551" s="108"/>
      <c r="C551" s="109"/>
      <c r="D551" s="107"/>
      <c r="E551" s="107"/>
      <c r="F551" s="107"/>
      <c r="G551" s="110"/>
      <c r="H551" s="107"/>
      <c r="I551" s="110"/>
    </row>
    <row r="552" spans="1:9">
      <c r="A552" s="107"/>
      <c r="B552" s="108"/>
      <c r="C552" s="109"/>
      <c r="D552" s="107"/>
      <c r="E552" s="107"/>
      <c r="F552" s="107"/>
      <c r="G552" s="110"/>
      <c r="H552" s="107"/>
      <c r="I552" s="110"/>
    </row>
    <row r="553" spans="1:9">
      <c r="A553" s="107"/>
      <c r="B553" s="108"/>
      <c r="C553" s="109"/>
      <c r="D553" s="107"/>
      <c r="E553" s="107"/>
      <c r="F553" s="107"/>
      <c r="G553" s="110"/>
      <c r="H553" s="107"/>
      <c r="I553" s="110"/>
    </row>
    <row r="554" spans="1:9">
      <c r="A554" s="107"/>
      <c r="B554" s="108"/>
      <c r="C554" s="109"/>
      <c r="D554" s="107"/>
      <c r="E554" s="107"/>
      <c r="F554" s="107"/>
      <c r="G554" s="110"/>
      <c r="H554" s="107"/>
      <c r="I554" s="110"/>
    </row>
    <row r="555" spans="1:9">
      <c r="A555" s="107"/>
      <c r="B555" s="108"/>
      <c r="C555" s="109"/>
      <c r="D555" s="107"/>
      <c r="E555" s="107"/>
      <c r="F555" s="107"/>
      <c r="G555" s="110"/>
      <c r="H555" s="107"/>
      <c r="I555" s="110"/>
    </row>
    <row r="556" spans="1:9">
      <c r="A556" s="107"/>
      <c r="B556" s="108"/>
      <c r="C556" s="109"/>
      <c r="D556" s="107"/>
      <c r="E556" s="107"/>
      <c r="F556" s="107"/>
      <c r="G556" s="110"/>
      <c r="H556" s="107"/>
      <c r="I556" s="110"/>
    </row>
    <row r="557" spans="1:9">
      <c r="A557" s="107"/>
      <c r="B557" s="108"/>
      <c r="C557" s="109"/>
      <c r="D557" s="107"/>
      <c r="E557" s="107"/>
      <c r="F557" s="107"/>
      <c r="G557" s="110"/>
      <c r="H557" s="107"/>
      <c r="I557" s="110"/>
    </row>
    <row r="558" spans="1:9">
      <c r="A558" s="107"/>
      <c r="B558" s="108"/>
      <c r="C558" s="109"/>
      <c r="D558" s="107"/>
      <c r="E558" s="107"/>
      <c r="F558" s="107"/>
      <c r="G558" s="110"/>
      <c r="H558" s="107"/>
      <c r="I558" s="110"/>
    </row>
    <row r="559" spans="1:9">
      <c r="A559" s="107"/>
      <c r="B559" s="108"/>
      <c r="C559" s="109"/>
      <c r="D559" s="107"/>
      <c r="E559" s="107"/>
      <c r="F559" s="107"/>
      <c r="G559" s="110"/>
      <c r="H559" s="107"/>
      <c r="I559" s="110"/>
    </row>
    <row r="560" spans="1:9">
      <c r="A560" s="107"/>
      <c r="B560" s="108"/>
      <c r="C560" s="109"/>
      <c r="D560" s="107"/>
      <c r="E560" s="107"/>
      <c r="F560" s="107"/>
      <c r="G560" s="110"/>
      <c r="H560" s="107"/>
      <c r="I560" s="110"/>
    </row>
    <row r="561" spans="1:9">
      <c r="A561" s="107"/>
      <c r="B561" s="108"/>
      <c r="C561" s="109"/>
      <c r="D561" s="107"/>
      <c r="E561" s="107"/>
      <c r="F561" s="107"/>
      <c r="G561" s="110"/>
      <c r="H561" s="107"/>
      <c r="I561" s="110"/>
    </row>
    <row r="562" spans="1:9">
      <c r="A562" s="107"/>
      <c r="B562" s="108"/>
      <c r="C562" s="109"/>
      <c r="D562" s="107"/>
      <c r="E562" s="107"/>
      <c r="F562" s="107"/>
      <c r="G562" s="110"/>
      <c r="H562" s="107"/>
      <c r="I562" s="110"/>
    </row>
    <row r="563" spans="1:9">
      <c r="A563" s="107"/>
      <c r="B563" s="108"/>
      <c r="C563" s="109"/>
      <c r="D563" s="107"/>
      <c r="E563" s="107"/>
      <c r="F563" s="107"/>
      <c r="G563" s="110"/>
      <c r="H563" s="107"/>
      <c r="I563" s="110"/>
    </row>
    <row r="564" spans="1:9">
      <c r="A564" s="107"/>
      <c r="B564" s="108"/>
      <c r="C564" s="109"/>
      <c r="D564" s="107"/>
      <c r="E564" s="107"/>
      <c r="F564" s="107"/>
      <c r="G564" s="110"/>
      <c r="H564" s="107"/>
      <c r="I564" s="110"/>
    </row>
    <row r="565" spans="1:9">
      <c r="A565" s="107"/>
      <c r="B565" s="108"/>
      <c r="C565" s="109"/>
      <c r="D565" s="107"/>
      <c r="E565" s="107"/>
      <c r="F565" s="107"/>
      <c r="G565" s="110"/>
      <c r="H565" s="107"/>
      <c r="I565" s="110"/>
    </row>
    <row r="566" spans="1:9">
      <c r="A566" s="107"/>
      <c r="B566" s="108"/>
      <c r="C566" s="109"/>
      <c r="D566" s="107"/>
      <c r="E566" s="107"/>
      <c r="F566" s="107"/>
      <c r="G566" s="110"/>
      <c r="H566" s="107"/>
      <c r="I566" s="110"/>
    </row>
    <row r="567" spans="1:9">
      <c r="A567" s="107"/>
      <c r="B567" s="108"/>
      <c r="C567" s="109"/>
      <c r="D567" s="107"/>
      <c r="E567" s="107"/>
      <c r="F567" s="107"/>
      <c r="G567" s="110"/>
      <c r="H567" s="107"/>
      <c r="I567" s="110"/>
    </row>
    <row r="568" spans="1:9">
      <c r="A568" s="107"/>
      <c r="B568" s="108"/>
      <c r="C568" s="109"/>
      <c r="D568" s="107"/>
      <c r="E568" s="107"/>
      <c r="F568" s="107"/>
      <c r="G568" s="110"/>
      <c r="H568" s="107"/>
      <c r="I568" s="110"/>
    </row>
    <row r="569" spans="1:9">
      <c r="A569" s="107"/>
      <c r="B569" s="108"/>
      <c r="C569" s="109"/>
      <c r="D569" s="107"/>
      <c r="E569" s="107"/>
      <c r="F569" s="107"/>
      <c r="G569" s="110"/>
      <c r="H569" s="107"/>
      <c r="I569" s="110"/>
    </row>
    <row r="570" spans="1:9">
      <c r="A570" s="107"/>
      <c r="B570" s="108"/>
      <c r="C570" s="109"/>
      <c r="D570" s="107"/>
      <c r="E570" s="107"/>
      <c r="F570" s="107"/>
      <c r="G570" s="110"/>
      <c r="H570" s="107"/>
      <c r="I570" s="110"/>
    </row>
    <row r="571" spans="1:9">
      <c r="A571" s="107"/>
      <c r="B571" s="108"/>
      <c r="C571" s="109"/>
      <c r="D571" s="107"/>
      <c r="E571" s="107"/>
      <c r="F571" s="107"/>
      <c r="G571" s="110"/>
      <c r="H571" s="107"/>
      <c r="I571" s="110"/>
    </row>
    <row r="572" spans="1:9">
      <c r="A572" s="107"/>
      <c r="B572" s="108"/>
      <c r="C572" s="109"/>
      <c r="D572" s="107"/>
      <c r="E572" s="107"/>
      <c r="F572" s="107"/>
      <c r="G572" s="110"/>
      <c r="H572" s="107"/>
      <c r="I572" s="110"/>
    </row>
    <row r="573" spans="1:9">
      <c r="A573" s="107"/>
      <c r="B573" s="108"/>
      <c r="C573" s="109"/>
      <c r="D573" s="107"/>
      <c r="E573" s="107"/>
      <c r="F573" s="107"/>
      <c r="G573" s="110"/>
      <c r="H573" s="107"/>
      <c r="I573" s="110"/>
    </row>
    <row r="574" spans="1:9">
      <c r="A574" s="107"/>
      <c r="B574" s="108"/>
      <c r="C574" s="109"/>
      <c r="D574" s="107"/>
      <c r="E574" s="107"/>
      <c r="F574" s="107"/>
      <c r="G574" s="110"/>
      <c r="H574" s="107"/>
      <c r="I574" s="110"/>
    </row>
    <row r="575" spans="1:9">
      <c r="A575" s="107"/>
      <c r="B575" s="108"/>
      <c r="C575" s="109"/>
      <c r="D575" s="107"/>
      <c r="E575" s="107"/>
      <c r="F575" s="107"/>
      <c r="G575" s="110"/>
      <c r="H575" s="107"/>
      <c r="I575" s="110"/>
    </row>
    <row r="576" spans="1:9">
      <c r="A576" s="107"/>
      <c r="B576" s="108"/>
      <c r="C576" s="109"/>
      <c r="D576" s="107"/>
      <c r="E576" s="107"/>
      <c r="F576" s="107"/>
      <c r="G576" s="110"/>
      <c r="H576" s="107"/>
      <c r="I576" s="110"/>
    </row>
    <row r="577" spans="1:9">
      <c r="A577" s="107"/>
      <c r="B577" s="108"/>
      <c r="C577" s="109"/>
      <c r="D577" s="107"/>
      <c r="E577" s="107"/>
      <c r="F577" s="107"/>
      <c r="G577" s="110"/>
      <c r="H577" s="107"/>
      <c r="I577" s="110"/>
    </row>
    <row r="578" spans="1:9">
      <c r="A578" s="107"/>
      <c r="B578" s="108"/>
      <c r="C578" s="109"/>
      <c r="D578" s="107"/>
      <c r="E578" s="107"/>
      <c r="F578" s="107"/>
      <c r="G578" s="110"/>
      <c r="H578" s="107"/>
      <c r="I578" s="110"/>
    </row>
    <row r="579" spans="1:9">
      <c r="A579" s="107"/>
      <c r="B579" s="108"/>
      <c r="C579" s="109"/>
      <c r="D579" s="107"/>
      <c r="E579" s="107"/>
      <c r="F579" s="107"/>
      <c r="G579" s="110"/>
      <c r="H579" s="107"/>
      <c r="I579" s="110"/>
    </row>
    <row r="580" spans="1:9">
      <c r="A580" s="107"/>
      <c r="B580" s="108"/>
      <c r="C580" s="109"/>
      <c r="D580" s="107"/>
      <c r="E580" s="107"/>
      <c r="F580" s="107"/>
      <c r="G580" s="110"/>
      <c r="H580" s="107"/>
      <c r="I580" s="110"/>
    </row>
    <row r="581" spans="1:9">
      <c r="A581" s="107"/>
      <c r="B581" s="108"/>
      <c r="C581" s="109"/>
      <c r="D581" s="107"/>
      <c r="E581" s="107"/>
      <c r="F581" s="107"/>
      <c r="G581" s="110"/>
      <c r="H581" s="107"/>
      <c r="I581" s="110"/>
    </row>
    <row r="582" spans="1:9">
      <c r="A582" s="107"/>
      <c r="B582" s="108"/>
      <c r="C582" s="109"/>
      <c r="D582" s="107"/>
      <c r="E582" s="107"/>
      <c r="F582" s="107"/>
      <c r="G582" s="110"/>
      <c r="H582" s="107"/>
      <c r="I582" s="110"/>
    </row>
    <row r="583" spans="1:9">
      <c r="A583" s="107"/>
      <c r="B583" s="108"/>
      <c r="C583" s="109"/>
      <c r="D583" s="107"/>
      <c r="E583" s="107"/>
      <c r="F583" s="107"/>
      <c r="G583" s="110"/>
      <c r="H583" s="107"/>
      <c r="I583" s="110"/>
    </row>
    <row r="584" spans="1:9">
      <c r="A584" s="107"/>
      <c r="B584" s="108"/>
      <c r="C584" s="109"/>
      <c r="D584" s="107"/>
      <c r="E584" s="107"/>
      <c r="F584" s="107"/>
      <c r="G584" s="110"/>
      <c r="H584" s="107"/>
      <c r="I584" s="110"/>
    </row>
    <row r="585" spans="1:9">
      <c r="A585" s="107"/>
      <c r="B585" s="108"/>
      <c r="C585" s="109"/>
      <c r="D585" s="107"/>
      <c r="E585" s="107"/>
      <c r="F585" s="107"/>
      <c r="G585" s="110"/>
      <c r="H585" s="107"/>
      <c r="I585" s="110"/>
    </row>
    <row r="586" spans="1:9">
      <c r="A586" s="107"/>
      <c r="B586" s="108"/>
      <c r="C586" s="109"/>
      <c r="D586" s="107"/>
      <c r="E586" s="107"/>
      <c r="F586" s="107"/>
      <c r="G586" s="110"/>
      <c r="H586" s="107"/>
      <c r="I586" s="110"/>
    </row>
    <row r="587" spans="1:9">
      <c r="A587" s="107"/>
      <c r="B587" s="108"/>
      <c r="C587" s="109"/>
      <c r="D587" s="107"/>
      <c r="E587" s="107"/>
      <c r="F587" s="107"/>
      <c r="G587" s="110"/>
      <c r="H587" s="107"/>
      <c r="I587" s="110"/>
    </row>
    <row r="588" spans="1:9">
      <c r="A588" s="107"/>
      <c r="B588" s="108"/>
      <c r="C588" s="109"/>
      <c r="D588" s="107"/>
      <c r="E588" s="107"/>
      <c r="F588" s="107"/>
      <c r="G588" s="110"/>
      <c r="H588" s="107"/>
      <c r="I588" s="110"/>
    </row>
    <row r="589" spans="1:9">
      <c r="A589" s="107"/>
      <c r="B589" s="108"/>
      <c r="C589" s="109"/>
      <c r="D589" s="107"/>
      <c r="E589" s="107"/>
      <c r="F589" s="107"/>
      <c r="G589" s="110"/>
      <c r="H589" s="107"/>
      <c r="I589" s="110"/>
    </row>
    <row r="590" spans="1:9">
      <c r="A590" s="107"/>
      <c r="B590" s="108"/>
      <c r="C590" s="109"/>
      <c r="D590" s="107"/>
      <c r="E590" s="107"/>
      <c r="F590" s="107"/>
      <c r="G590" s="110"/>
      <c r="H590" s="107"/>
      <c r="I590" s="110"/>
    </row>
    <row r="591" spans="1:9">
      <c r="A591" s="107"/>
      <c r="B591" s="108"/>
      <c r="C591" s="109"/>
      <c r="D591" s="107"/>
      <c r="E591" s="107"/>
      <c r="F591" s="107"/>
      <c r="G591" s="110"/>
      <c r="H591" s="107"/>
      <c r="I591" s="110"/>
    </row>
    <row r="592" spans="1:9">
      <c r="A592" s="107"/>
      <c r="B592" s="108"/>
      <c r="C592" s="109"/>
      <c r="D592" s="107"/>
      <c r="E592" s="107"/>
      <c r="F592" s="107"/>
      <c r="G592" s="110"/>
      <c r="H592" s="107"/>
      <c r="I592" s="110"/>
    </row>
    <row r="593" spans="1:9">
      <c r="A593" s="107"/>
      <c r="B593" s="108"/>
      <c r="C593" s="109"/>
      <c r="D593" s="107"/>
      <c r="E593" s="107"/>
      <c r="F593" s="107"/>
      <c r="G593" s="110"/>
      <c r="H593" s="107"/>
      <c r="I593" s="110"/>
    </row>
    <row r="594" spans="1:9">
      <c r="A594" s="107"/>
      <c r="B594" s="108"/>
      <c r="C594" s="109"/>
      <c r="D594" s="107"/>
      <c r="E594" s="107"/>
      <c r="F594" s="107"/>
      <c r="G594" s="110"/>
      <c r="H594" s="107"/>
      <c r="I594" s="110"/>
    </row>
    <row r="595" spans="1:9">
      <c r="A595" s="107"/>
      <c r="B595" s="108"/>
      <c r="C595" s="109"/>
      <c r="D595" s="107"/>
      <c r="E595" s="107"/>
      <c r="F595" s="107"/>
      <c r="G595" s="110"/>
      <c r="H595" s="107"/>
      <c r="I595" s="110"/>
    </row>
    <row r="596" spans="1:9">
      <c r="A596" s="107"/>
      <c r="B596" s="108"/>
      <c r="C596" s="109"/>
      <c r="D596" s="107"/>
      <c r="E596" s="107"/>
      <c r="F596" s="107"/>
      <c r="G596" s="110"/>
      <c r="H596" s="107"/>
      <c r="I596" s="110"/>
    </row>
    <row r="597" spans="1:9">
      <c r="A597" s="107"/>
      <c r="B597" s="108"/>
      <c r="C597" s="109"/>
      <c r="D597" s="107"/>
      <c r="E597" s="107"/>
      <c r="F597" s="107"/>
      <c r="G597" s="110"/>
      <c r="H597" s="107"/>
      <c r="I597" s="110"/>
    </row>
    <row r="598" spans="1:9">
      <c r="A598" s="107"/>
      <c r="B598" s="108"/>
      <c r="C598" s="109"/>
      <c r="D598" s="107"/>
      <c r="E598" s="107"/>
      <c r="F598" s="107"/>
      <c r="G598" s="110"/>
      <c r="H598" s="107"/>
      <c r="I598" s="110"/>
    </row>
    <row r="599" spans="1:9">
      <c r="A599" s="107"/>
      <c r="B599" s="108"/>
      <c r="C599" s="109"/>
      <c r="D599" s="107"/>
      <c r="E599" s="107"/>
      <c r="F599" s="107"/>
      <c r="G599" s="110"/>
      <c r="H599" s="107"/>
      <c r="I599" s="110"/>
    </row>
    <row r="600" spans="1:9">
      <c r="A600" s="107"/>
      <c r="B600" s="108"/>
      <c r="C600" s="109"/>
      <c r="D600" s="107"/>
      <c r="E600" s="107"/>
      <c r="F600" s="107"/>
      <c r="G600" s="110"/>
      <c r="H600" s="107"/>
      <c r="I600" s="110"/>
    </row>
    <row r="601" spans="1:9">
      <c r="A601" s="107"/>
      <c r="B601" s="108"/>
      <c r="C601" s="109"/>
      <c r="D601" s="107"/>
      <c r="E601" s="107"/>
      <c r="F601" s="107"/>
      <c r="G601" s="110"/>
      <c r="H601" s="107"/>
      <c r="I601" s="110"/>
    </row>
    <row r="602" spans="1:9">
      <c r="A602" s="107"/>
      <c r="B602" s="108"/>
      <c r="C602" s="109"/>
      <c r="D602" s="107"/>
      <c r="E602" s="107"/>
      <c r="F602" s="107"/>
      <c r="G602" s="110"/>
      <c r="H602" s="107"/>
      <c r="I602" s="110"/>
    </row>
    <row r="603" spans="1:9">
      <c r="A603" s="107"/>
      <c r="B603" s="108"/>
      <c r="C603" s="109"/>
      <c r="D603" s="107"/>
      <c r="E603" s="107"/>
      <c r="F603" s="107"/>
      <c r="G603" s="110"/>
      <c r="H603" s="107"/>
      <c r="I603" s="110"/>
    </row>
    <row r="604" spans="1:9">
      <c r="A604" s="107"/>
      <c r="B604" s="108"/>
      <c r="C604" s="109"/>
      <c r="D604" s="107"/>
      <c r="E604" s="107"/>
      <c r="F604" s="107"/>
      <c r="G604" s="110"/>
      <c r="H604" s="107"/>
      <c r="I604" s="110"/>
    </row>
    <row r="605" spans="1:9">
      <c r="A605" s="107"/>
      <c r="B605" s="108"/>
      <c r="C605" s="109"/>
      <c r="D605" s="107"/>
      <c r="E605" s="107"/>
      <c r="F605" s="107"/>
      <c r="G605" s="110"/>
      <c r="H605" s="107"/>
      <c r="I605" s="110"/>
    </row>
    <row r="606" spans="1:9">
      <c r="A606" s="107"/>
      <c r="B606" s="108"/>
      <c r="C606" s="109"/>
      <c r="D606" s="107"/>
      <c r="E606" s="107"/>
      <c r="F606" s="107"/>
      <c r="G606" s="110"/>
      <c r="H606" s="107"/>
      <c r="I606" s="110"/>
    </row>
    <row r="607" spans="1:9">
      <c r="A607" s="107"/>
      <c r="B607" s="108"/>
      <c r="C607" s="109"/>
      <c r="D607" s="107"/>
      <c r="E607" s="107"/>
      <c r="F607" s="107"/>
      <c r="G607" s="110"/>
      <c r="H607" s="107"/>
      <c r="I607" s="110"/>
    </row>
    <row r="608" spans="1:9">
      <c r="A608" s="107"/>
      <c r="B608" s="108"/>
      <c r="C608" s="109"/>
      <c r="D608" s="107"/>
      <c r="E608" s="107"/>
      <c r="F608" s="107"/>
      <c r="G608" s="110"/>
      <c r="H608" s="107"/>
      <c r="I608" s="110"/>
    </row>
    <row r="609" spans="1:9">
      <c r="A609" s="107"/>
      <c r="B609" s="108"/>
      <c r="C609" s="109"/>
      <c r="D609" s="107"/>
      <c r="E609" s="107"/>
      <c r="F609" s="107"/>
      <c r="G609" s="110"/>
      <c r="H609" s="107"/>
      <c r="I609" s="110"/>
    </row>
    <row r="610" spans="1:9">
      <c r="A610" s="107"/>
      <c r="B610" s="108"/>
      <c r="C610" s="109"/>
      <c r="D610" s="107"/>
      <c r="E610" s="107"/>
      <c r="F610" s="107"/>
      <c r="G610" s="110"/>
      <c r="H610" s="107"/>
      <c r="I610" s="110"/>
    </row>
    <row r="611" spans="1:9">
      <c r="A611" s="107"/>
      <c r="B611" s="108"/>
      <c r="C611" s="109"/>
      <c r="D611" s="107"/>
      <c r="E611" s="107"/>
      <c r="F611" s="107"/>
      <c r="G611" s="110"/>
      <c r="H611" s="107"/>
      <c r="I611" s="110"/>
    </row>
    <row r="612" spans="1:9">
      <c r="A612" s="107"/>
      <c r="B612" s="108"/>
      <c r="C612" s="109"/>
      <c r="D612" s="107"/>
      <c r="E612" s="107"/>
      <c r="F612" s="107"/>
      <c r="G612" s="110"/>
      <c r="H612" s="107"/>
      <c r="I612" s="110"/>
    </row>
    <row r="613" spans="1:9">
      <c r="A613" s="107"/>
      <c r="B613" s="108"/>
      <c r="C613" s="109"/>
      <c r="D613" s="107"/>
      <c r="E613" s="107"/>
      <c r="F613" s="107"/>
      <c r="G613" s="110"/>
      <c r="H613" s="107"/>
      <c r="I613" s="110"/>
    </row>
    <row r="614" spans="1:9">
      <c r="A614" s="107"/>
      <c r="B614" s="108"/>
      <c r="C614" s="109"/>
      <c r="D614" s="107"/>
      <c r="E614" s="107"/>
      <c r="F614" s="107"/>
      <c r="G614" s="110"/>
      <c r="H614" s="107"/>
      <c r="I614" s="110"/>
    </row>
    <row r="615" spans="1:9">
      <c r="A615" s="107"/>
      <c r="B615" s="108"/>
      <c r="C615" s="109"/>
      <c r="D615" s="107"/>
      <c r="E615" s="107"/>
      <c r="F615" s="107"/>
      <c r="G615" s="110"/>
      <c r="H615" s="107"/>
      <c r="I615" s="110"/>
    </row>
    <row r="616" spans="1:9">
      <c r="A616" s="107"/>
      <c r="B616" s="108"/>
      <c r="C616" s="109"/>
      <c r="D616" s="107"/>
      <c r="E616" s="107"/>
      <c r="F616" s="107"/>
      <c r="G616" s="110"/>
      <c r="H616" s="107"/>
      <c r="I616" s="110"/>
    </row>
    <row r="617" spans="1:9">
      <c r="A617" s="107"/>
      <c r="B617" s="108"/>
      <c r="C617" s="109"/>
      <c r="D617" s="107"/>
      <c r="E617" s="107"/>
      <c r="F617" s="107"/>
      <c r="G617" s="110"/>
      <c r="H617" s="107"/>
      <c r="I617" s="110"/>
    </row>
    <row r="618" spans="1:9">
      <c r="A618" s="107"/>
      <c r="B618" s="108"/>
      <c r="C618" s="109"/>
      <c r="D618" s="107"/>
      <c r="E618" s="107"/>
      <c r="F618" s="107"/>
      <c r="G618" s="110"/>
      <c r="H618" s="107"/>
      <c r="I618" s="110"/>
    </row>
    <row r="619" spans="1:9">
      <c r="A619" s="107"/>
      <c r="B619" s="108"/>
      <c r="C619" s="109"/>
      <c r="D619" s="107"/>
      <c r="E619" s="107"/>
      <c r="F619" s="107"/>
      <c r="G619" s="110"/>
      <c r="H619" s="107"/>
      <c r="I619" s="110"/>
    </row>
    <row r="620" spans="1:9">
      <c r="A620" s="107"/>
      <c r="B620" s="108"/>
      <c r="C620" s="109"/>
      <c r="D620" s="107"/>
      <c r="E620" s="107"/>
      <c r="F620" s="107"/>
      <c r="G620" s="110"/>
      <c r="H620" s="107"/>
      <c r="I620" s="110"/>
    </row>
    <row r="621" spans="1:9">
      <c r="A621" s="107"/>
      <c r="B621" s="108"/>
      <c r="C621" s="109"/>
      <c r="D621" s="107"/>
      <c r="E621" s="107"/>
      <c r="F621" s="107"/>
      <c r="G621" s="110"/>
      <c r="H621" s="107"/>
      <c r="I621" s="110"/>
    </row>
    <row r="622" spans="1:9">
      <c r="A622" s="107"/>
      <c r="B622" s="108"/>
      <c r="C622" s="109"/>
      <c r="D622" s="107"/>
      <c r="E622" s="107"/>
      <c r="F622" s="107"/>
      <c r="G622" s="110"/>
      <c r="H622" s="107"/>
      <c r="I622" s="110"/>
    </row>
    <row r="623" spans="1:9">
      <c r="A623" s="107"/>
      <c r="B623" s="108"/>
      <c r="C623" s="109"/>
      <c r="D623" s="107"/>
      <c r="E623" s="107"/>
      <c r="F623" s="107"/>
      <c r="G623" s="110"/>
      <c r="H623" s="107"/>
      <c r="I623" s="110"/>
    </row>
    <row r="624" spans="1:9">
      <c r="A624" s="107"/>
      <c r="B624" s="108"/>
      <c r="C624" s="109"/>
      <c r="D624" s="107"/>
      <c r="E624" s="107"/>
      <c r="F624" s="107"/>
      <c r="G624" s="110"/>
      <c r="H624" s="107"/>
      <c r="I624" s="110"/>
    </row>
    <row r="625" spans="1:9">
      <c r="A625" s="107"/>
      <c r="B625" s="108"/>
      <c r="C625" s="109"/>
      <c r="D625" s="107"/>
      <c r="E625" s="107"/>
      <c r="F625" s="107"/>
      <c r="G625" s="110"/>
      <c r="H625" s="107"/>
      <c r="I625" s="110"/>
    </row>
    <row r="626" spans="1:9">
      <c r="A626" s="107"/>
      <c r="B626" s="108"/>
      <c r="C626" s="109"/>
      <c r="D626" s="107"/>
      <c r="E626" s="107"/>
      <c r="F626" s="107"/>
      <c r="G626" s="110"/>
      <c r="H626" s="107"/>
      <c r="I626" s="110"/>
    </row>
    <row r="627" spans="1:9">
      <c r="A627" s="107"/>
      <c r="B627" s="108"/>
      <c r="C627" s="109"/>
      <c r="D627" s="107"/>
      <c r="E627" s="107"/>
      <c r="F627" s="107"/>
      <c r="G627" s="110"/>
      <c r="H627" s="107"/>
      <c r="I627" s="110"/>
    </row>
    <row r="628" spans="1:9">
      <c r="A628" s="107"/>
      <c r="B628" s="108"/>
      <c r="C628" s="109"/>
      <c r="D628" s="107"/>
      <c r="E628" s="107"/>
      <c r="F628" s="107"/>
      <c r="G628" s="110"/>
      <c r="H628" s="107"/>
      <c r="I628" s="110"/>
    </row>
    <row r="629" spans="1:9">
      <c r="A629" s="107"/>
      <c r="B629" s="108"/>
      <c r="C629" s="109"/>
      <c r="D629" s="107"/>
      <c r="E629" s="107"/>
      <c r="F629" s="107"/>
      <c r="G629" s="110"/>
      <c r="H629" s="107"/>
      <c r="I629" s="110"/>
    </row>
    <row r="630" spans="1:9">
      <c r="A630" s="107"/>
      <c r="B630" s="108"/>
      <c r="C630" s="109"/>
      <c r="D630" s="107"/>
      <c r="E630" s="107"/>
      <c r="F630" s="107"/>
      <c r="G630" s="110"/>
      <c r="H630" s="107"/>
      <c r="I630" s="110"/>
    </row>
    <row r="631" spans="1:9">
      <c r="A631" s="107"/>
      <c r="B631" s="108"/>
      <c r="C631" s="109"/>
      <c r="D631" s="107"/>
      <c r="E631" s="107"/>
      <c r="F631" s="107"/>
      <c r="G631" s="110"/>
      <c r="H631" s="107"/>
      <c r="I631" s="110"/>
    </row>
    <row r="632" spans="1:9">
      <c r="A632" s="107"/>
      <c r="B632" s="108"/>
      <c r="C632" s="109"/>
      <c r="D632" s="107"/>
      <c r="E632" s="107"/>
      <c r="F632" s="107"/>
      <c r="G632" s="110"/>
      <c r="H632" s="107"/>
      <c r="I632" s="110"/>
    </row>
    <row r="633" spans="1:9">
      <c r="A633" s="107"/>
      <c r="B633" s="108"/>
      <c r="C633" s="109"/>
      <c r="D633" s="107"/>
      <c r="E633" s="107"/>
      <c r="F633" s="107"/>
      <c r="G633" s="110"/>
      <c r="H633" s="107"/>
      <c r="I633" s="110"/>
    </row>
    <row r="634" spans="1:9">
      <c r="A634" s="107"/>
      <c r="B634" s="108"/>
      <c r="C634" s="109"/>
      <c r="D634" s="107"/>
      <c r="E634" s="107"/>
      <c r="F634" s="107"/>
      <c r="G634" s="110"/>
      <c r="H634" s="107"/>
      <c r="I634" s="110"/>
    </row>
    <row r="635" spans="1:9">
      <c r="A635" s="107"/>
      <c r="B635" s="108"/>
      <c r="C635" s="109"/>
      <c r="D635" s="107"/>
      <c r="E635" s="107"/>
      <c r="F635" s="107"/>
      <c r="G635" s="110"/>
      <c r="H635" s="107"/>
      <c r="I635" s="110"/>
    </row>
    <row r="636" spans="1:9">
      <c r="A636" s="107"/>
      <c r="B636" s="108"/>
      <c r="C636" s="109"/>
      <c r="D636" s="107"/>
      <c r="E636" s="107"/>
      <c r="F636" s="107"/>
      <c r="G636" s="110"/>
      <c r="H636" s="107"/>
      <c r="I636" s="110"/>
    </row>
    <row r="637" spans="1:9">
      <c r="A637" s="107"/>
      <c r="B637" s="108"/>
      <c r="C637" s="109"/>
      <c r="D637" s="107"/>
      <c r="E637" s="107"/>
      <c r="F637" s="107"/>
      <c r="G637" s="110"/>
      <c r="H637" s="107"/>
      <c r="I637" s="110"/>
    </row>
    <row r="638" spans="1:9">
      <c r="A638" s="107"/>
      <c r="B638" s="108"/>
      <c r="C638" s="109"/>
      <c r="D638" s="107"/>
      <c r="E638" s="107"/>
      <c r="F638" s="107"/>
      <c r="G638" s="110"/>
      <c r="H638" s="107"/>
      <c r="I638" s="110"/>
    </row>
    <row r="639" spans="1:9">
      <c r="A639" s="107"/>
      <c r="B639" s="108"/>
      <c r="C639" s="109"/>
      <c r="D639" s="107"/>
      <c r="E639" s="107"/>
      <c r="F639" s="107"/>
      <c r="G639" s="110"/>
      <c r="H639" s="107"/>
      <c r="I639" s="110"/>
    </row>
    <row r="640" spans="1:9">
      <c r="A640" s="107"/>
      <c r="B640" s="108"/>
      <c r="C640" s="109"/>
      <c r="D640" s="107"/>
      <c r="E640" s="107"/>
      <c r="F640" s="107"/>
      <c r="G640" s="110"/>
      <c r="H640" s="107"/>
      <c r="I640" s="110"/>
    </row>
    <row r="641" spans="1:9">
      <c r="A641" s="107"/>
      <c r="B641" s="108"/>
      <c r="C641" s="109"/>
      <c r="D641" s="107"/>
      <c r="E641" s="107"/>
      <c r="F641" s="107"/>
      <c r="G641" s="110"/>
      <c r="H641" s="107"/>
      <c r="I641" s="110"/>
    </row>
    <row r="642" spans="1:9">
      <c r="A642" s="107"/>
      <c r="B642" s="108"/>
      <c r="C642" s="109"/>
      <c r="D642" s="107"/>
      <c r="E642" s="107"/>
      <c r="F642" s="107"/>
      <c r="G642" s="110"/>
      <c r="H642" s="107"/>
      <c r="I642" s="110"/>
    </row>
    <row r="643" spans="1:9">
      <c r="A643" s="107"/>
      <c r="B643" s="108"/>
      <c r="C643" s="109"/>
      <c r="D643" s="107"/>
      <c r="E643" s="107"/>
      <c r="F643" s="107"/>
      <c r="G643" s="110"/>
      <c r="H643" s="107"/>
      <c r="I643" s="110"/>
    </row>
    <row r="644" spans="1:9">
      <c r="A644" s="107"/>
      <c r="B644" s="108"/>
      <c r="C644" s="109"/>
      <c r="D644" s="107"/>
      <c r="E644" s="107"/>
      <c r="F644" s="107"/>
      <c r="G644" s="110"/>
      <c r="H644" s="107"/>
      <c r="I644" s="110"/>
    </row>
    <row r="645" spans="1:9">
      <c r="A645" s="107"/>
      <c r="B645" s="108"/>
      <c r="C645" s="109"/>
      <c r="D645" s="107"/>
      <c r="E645" s="107"/>
      <c r="F645" s="107"/>
      <c r="G645" s="110"/>
      <c r="H645" s="107"/>
      <c r="I645" s="110"/>
    </row>
    <row r="646" spans="1:9">
      <c r="A646" s="107"/>
      <c r="B646" s="108"/>
      <c r="C646" s="109"/>
      <c r="D646" s="107"/>
      <c r="E646" s="107"/>
      <c r="F646" s="107"/>
      <c r="G646" s="110"/>
      <c r="H646" s="107"/>
      <c r="I646" s="110"/>
    </row>
    <row r="647" spans="1:9">
      <c r="A647" s="107"/>
      <c r="B647" s="108"/>
      <c r="C647" s="109"/>
      <c r="D647" s="107"/>
      <c r="E647" s="107"/>
      <c r="F647" s="107"/>
      <c r="G647" s="110"/>
      <c r="H647" s="107"/>
      <c r="I647" s="110"/>
    </row>
    <row r="648" spans="1:9">
      <c r="A648" s="107"/>
      <c r="B648" s="108"/>
      <c r="C648" s="109"/>
      <c r="D648" s="107"/>
      <c r="E648" s="107"/>
      <c r="F648" s="107"/>
      <c r="G648" s="110"/>
      <c r="H648" s="107"/>
      <c r="I648" s="110"/>
    </row>
    <row r="649" spans="1:9">
      <c r="A649" s="107"/>
      <c r="B649" s="108"/>
      <c r="C649" s="109"/>
      <c r="D649" s="107"/>
      <c r="E649" s="107"/>
      <c r="F649" s="107"/>
      <c r="G649" s="110"/>
      <c r="H649" s="107"/>
      <c r="I649" s="110"/>
    </row>
    <row r="650" spans="1:9">
      <c r="A650" s="107"/>
      <c r="B650" s="108"/>
      <c r="C650" s="109"/>
      <c r="D650" s="107"/>
      <c r="E650" s="107"/>
      <c r="F650" s="107"/>
      <c r="G650" s="110"/>
      <c r="H650" s="107"/>
      <c r="I650" s="110"/>
    </row>
    <row r="651" spans="1:9">
      <c r="A651" s="107"/>
      <c r="B651" s="108"/>
      <c r="C651" s="109"/>
      <c r="D651" s="107"/>
      <c r="E651" s="107"/>
      <c r="F651" s="107"/>
      <c r="G651" s="110"/>
      <c r="H651" s="107"/>
      <c r="I651" s="110"/>
    </row>
    <row r="652" spans="1:9">
      <c r="A652" s="107"/>
      <c r="B652" s="108"/>
      <c r="C652" s="109"/>
      <c r="D652" s="107"/>
      <c r="E652" s="107"/>
      <c r="F652" s="107"/>
      <c r="G652" s="110"/>
      <c r="H652" s="107"/>
      <c r="I652" s="110"/>
    </row>
    <row r="653" spans="1:9">
      <c r="A653" s="107"/>
      <c r="B653" s="108"/>
      <c r="C653" s="109"/>
      <c r="D653" s="107"/>
      <c r="E653" s="107"/>
      <c r="F653" s="107"/>
      <c r="G653" s="110"/>
      <c r="H653" s="107"/>
      <c r="I653" s="110"/>
    </row>
    <row r="654" spans="1:9">
      <c r="A654" s="107"/>
      <c r="B654" s="108"/>
      <c r="C654" s="109"/>
      <c r="D654" s="107"/>
      <c r="E654" s="107"/>
      <c r="F654" s="107"/>
      <c r="G654" s="110"/>
      <c r="H654" s="107"/>
      <c r="I654" s="110"/>
    </row>
    <row r="655" spans="1:9">
      <c r="A655" s="107"/>
      <c r="B655" s="108"/>
      <c r="C655" s="109"/>
      <c r="D655" s="107"/>
      <c r="E655" s="107"/>
      <c r="F655" s="107"/>
      <c r="G655" s="110"/>
      <c r="H655" s="107"/>
      <c r="I655" s="110"/>
    </row>
    <row r="656" spans="1:9">
      <c r="A656" s="107"/>
      <c r="B656" s="108"/>
      <c r="C656" s="109"/>
      <c r="D656" s="107"/>
      <c r="E656" s="107"/>
      <c r="F656" s="107"/>
      <c r="G656" s="110"/>
      <c r="H656" s="107"/>
      <c r="I656" s="110"/>
    </row>
    <row r="657" spans="1:9">
      <c r="A657" s="107"/>
      <c r="B657" s="108"/>
      <c r="C657" s="109"/>
      <c r="D657" s="107"/>
      <c r="E657" s="107"/>
      <c r="F657" s="107"/>
      <c r="G657" s="110"/>
      <c r="H657" s="107"/>
      <c r="I657" s="110"/>
    </row>
    <row r="658" spans="1:9">
      <c r="A658" s="107"/>
      <c r="B658" s="108"/>
      <c r="C658" s="109"/>
      <c r="D658" s="107"/>
      <c r="E658" s="107"/>
      <c r="F658" s="107"/>
      <c r="G658" s="110"/>
      <c r="H658" s="107"/>
      <c r="I658" s="110"/>
    </row>
    <row r="659" spans="1:9">
      <c r="A659" s="107"/>
      <c r="B659" s="108"/>
      <c r="C659" s="109"/>
      <c r="D659" s="107"/>
      <c r="E659" s="107"/>
      <c r="F659" s="107"/>
      <c r="G659" s="110"/>
      <c r="H659" s="107"/>
      <c r="I659" s="110"/>
    </row>
    <row r="660" spans="1:9">
      <c r="A660" s="107"/>
      <c r="B660" s="108"/>
      <c r="C660" s="109"/>
      <c r="D660" s="107"/>
      <c r="E660" s="107"/>
      <c r="F660" s="107"/>
      <c r="G660" s="110"/>
      <c r="H660" s="107"/>
      <c r="I660" s="110"/>
    </row>
    <row r="661" spans="1:9">
      <c r="A661" s="107"/>
      <c r="B661" s="108"/>
      <c r="C661" s="109"/>
      <c r="D661" s="107"/>
      <c r="E661" s="107"/>
      <c r="F661" s="107"/>
      <c r="G661" s="110"/>
      <c r="H661" s="107"/>
      <c r="I661" s="110"/>
    </row>
    <row r="662" spans="1:9">
      <c r="A662" s="107"/>
      <c r="B662" s="108"/>
      <c r="C662" s="109"/>
      <c r="D662" s="107"/>
      <c r="E662" s="107"/>
      <c r="F662" s="107"/>
      <c r="G662" s="110"/>
      <c r="H662" s="107"/>
      <c r="I662" s="110"/>
    </row>
    <row r="663" spans="1:9">
      <c r="A663" s="107"/>
      <c r="B663" s="108"/>
      <c r="C663" s="109"/>
      <c r="D663" s="107"/>
      <c r="E663" s="107"/>
      <c r="F663" s="107"/>
      <c r="G663" s="110"/>
      <c r="H663" s="107"/>
      <c r="I663" s="110"/>
    </row>
    <row r="664" spans="1:9">
      <c r="A664" s="107"/>
      <c r="B664" s="108"/>
      <c r="C664" s="109"/>
      <c r="D664" s="107"/>
      <c r="E664" s="107"/>
      <c r="F664" s="107"/>
      <c r="G664" s="110"/>
      <c r="H664" s="107"/>
      <c r="I664" s="110"/>
    </row>
    <row r="665" spans="1:9">
      <c r="A665" s="107"/>
      <c r="B665" s="108"/>
      <c r="C665" s="109"/>
      <c r="D665" s="107"/>
      <c r="E665" s="107"/>
      <c r="F665" s="107"/>
      <c r="G665" s="110"/>
      <c r="H665" s="107"/>
      <c r="I665" s="110"/>
    </row>
    <row r="666" spans="1:9">
      <c r="A666" s="107"/>
      <c r="B666" s="108"/>
      <c r="C666" s="109"/>
      <c r="D666" s="107"/>
      <c r="E666" s="107"/>
      <c r="F666" s="107"/>
      <c r="G666" s="110"/>
      <c r="H666" s="107"/>
      <c r="I666" s="110"/>
    </row>
    <row r="667" spans="1:9">
      <c r="A667" s="107"/>
      <c r="B667" s="108"/>
      <c r="C667" s="109"/>
      <c r="D667" s="107"/>
      <c r="E667" s="107"/>
      <c r="F667" s="107"/>
      <c r="G667" s="110"/>
      <c r="H667" s="107"/>
      <c r="I667" s="110"/>
    </row>
    <row r="668" spans="1:9">
      <c r="A668" s="107"/>
      <c r="B668" s="108"/>
      <c r="C668" s="109"/>
      <c r="D668" s="107"/>
      <c r="E668" s="107"/>
      <c r="F668" s="107"/>
      <c r="G668" s="110"/>
      <c r="H668" s="107"/>
      <c r="I668" s="110"/>
    </row>
    <row r="669" spans="1:9">
      <c r="A669" s="107"/>
      <c r="B669" s="108"/>
      <c r="C669" s="109"/>
      <c r="D669" s="107"/>
      <c r="E669" s="107"/>
      <c r="F669" s="107"/>
      <c r="G669" s="110"/>
      <c r="H669" s="107"/>
      <c r="I669" s="110"/>
    </row>
    <row r="670" spans="1:9">
      <c r="A670" s="107"/>
      <c r="B670" s="108"/>
      <c r="C670" s="109"/>
      <c r="D670" s="107"/>
      <c r="E670" s="107"/>
      <c r="F670" s="107"/>
      <c r="G670" s="110"/>
      <c r="H670" s="107"/>
      <c r="I670" s="110"/>
    </row>
    <row r="671" spans="1:9">
      <c r="A671" s="107"/>
      <c r="B671" s="108"/>
      <c r="C671" s="109"/>
      <c r="D671" s="107"/>
      <c r="E671" s="107"/>
      <c r="F671" s="107"/>
      <c r="G671" s="110"/>
      <c r="H671" s="107"/>
      <c r="I671" s="110"/>
    </row>
    <row r="672" spans="1:9">
      <c r="A672" s="107"/>
      <c r="B672" s="108"/>
      <c r="C672" s="109"/>
      <c r="D672" s="107"/>
      <c r="E672" s="107"/>
      <c r="F672" s="107"/>
      <c r="G672" s="110"/>
      <c r="H672" s="107"/>
      <c r="I672" s="110"/>
    </row>
    <row r="673" spans="1:9">
      <c r="A673" s="107"/>
      <c r="B673" s="108"/>
      <c r="C673" s="109"/>
      <c r="D673" s="107"/>
      <c r="E673" s="107"/>
      <c r="F673" s="107"/>
      <c r="G673" s="110"/>
      <c r="H673" s="107"/>
      <c r="I673" s="110"/>
    </row>
    <row r="674" spans="1:9">
      <c r="A674" s="107"/>
      <c r="B674" s="108"/>
      <c r="C674" s="109"/>
      <c r="D674" s="107"/>
      <c r="E674" s="107"/>
      <c r="F674" s="107"/>
      <c r="G674" s="110"/>
      <c r="H674" s="107"/>
      <c r="I674" s="110"/>
    </row>
    <row r="675" spans="1:9">
      <c r="A675" s="107"/>
      <c r="B675" s="108"/>
      <c r="C675" s="109"/>
      <c r="D675" s="107"/>
      <c r="E675" s="107"/>
      <c r="F675" s="107"/>
      <c r="G675" s="110"/>
      <c r="H675" s="107"/>
      <c r="I675" s="110"/>
    </row>
    <row r="676" spans="1:9">
      <c r="A676" s="107"/>
      <c r="B676" s="108"/>
      <c r="C676" s="109"/>
      <c r="D676" s="107"/>
      <c r="E676" s="107"/>
      <c r="F676" s="107"/>
      <c r="G676" s="110"/>
      <c r="H676" s="107"/>
      <c r="I676" s="110"/>
    </row>
    <row r="677" spans="1:9">
      <c r="A677" s="107"/>
      <c r="B677" s="108"/>
      <c r="C677" s="109"/>
      <c r="D677" s="107"/>
      <c r="E677" s="107"/>
      <c r="F677" s="107"/>
      <c r="G677" s="110"/>
      <c r="H677" s="107"/>
      <c r="I677" s="110"/>
    </row>
    <row r="678" spans="1:9">
      <c r="A678" s="107"/>
      <c r="B678" s="108"/>
      <c r="C678" s="109"/>
      <c r="D678" s="107"/>
      <c r="E678" s="107"/>
      <c r="F678" s="107"/>
      <c r="G678" s="110"/>
      <c r="H678" s="107"/>
      <c r="I678" s="110"/>
    </row>
    <row r="679" spans="1:9">
      <c r="A679" s="107"/>
      <c r="B679" s="108"/>
      <c r="C679" s="109"/>
      <c r="D679" s="107"/>
      <c r="E679" s="107"/>
      <c r="F679" s="107"/>
      <c r="G679" s="110"/>
      <c r="H679" s="107"/>
      <c r="I679" s="110"/>
    </row>
    <row r="680" spans="1:9">
      <c r="A680" s="107"/>
      <c r="B680" s="108"/>
      <c r="C680" s="109"/>
      <c r="D680" s="107"/>
      <c r="E680" s="107"/>
      <c r="F680" s="107"/>
      <c r="G680" s="110"/>
      <c r="H680" s="107"/>
      <c r="I680" s="110"/>
    </row>
    <row r="681" spans="1:9">
      <c r="A681" s="107"/>
      <c r="B681" s="108"/>
      <c r="C681" s="109"/>
      <c r="D681" s="107"/>
      <c r="E681" s="107"/>
      <c r="F681" s="107"/>
      <c r="G681" s="110"/>
      <c r="H681" s="107"/>
      <c r="I681" s="110"/>
    </row>
    <row r="682" spans="1:9">
      <c r="A682" s="107"/>
      <c r="B682" s="108"/>
      <c r="C682" s="109"/>
      <c r="D682" s="107"/>
      <c r="E682" s="107"/>
      <c r="F682" s="107"/>
      <c r="G682" s="110"/>
      <c r="H682" s="107"/>
      <c r="I682" s="110"/>
    </row>
    <row r="683" spans="1:9">
      <c r="A683" s="107"/>
      <c r="B683" s="108"/>
      <c r="C683" s="109"/>
      <c r="D683" s="107"/>
      <c r="E683" s="107"/>
      <c r="F683" s="107"/>
      <c r="G683" s="110"/>
      <c r="H683" s="107"/>
      <c r="I683" s="110"/>
    </row>
    <row r="684" spans="1:9">
      <c r="A684" s="107"/>
      <c r="B684" s="108"/>
      <c r="C684" s="109"/>
      <c r="D684" s="107"/>
      <c r="E684" s="107"/>
      <c r="F684" s="107"/>
      <c r="G684" s="110"/>
      <c r="H684" s="107"/>
      <c r="I684" s="110"/>
    </row>
    <row r="685" spans="1:9">
      <c r="A685" s="107"/>
      <c r="B685" s="108"/>
      <c r="C685" s="109"/>
      <c r="D685" s="107"/>
      <c r="E685" s="107"/>
      <c r="F685" s="107"/>
      <c r="G685" s="110"/>
      <c r="H685" s="107"/>
      <c r="I685" s="110"/>
    </row>
    <row r="686" spans="1:9">
      <c r="A686" s="107"/>
      <c r="B686" s="108"/>
      <c r="C686" s="109"/>
      <c r="D686" s="107"/>
      <c r="E686" s="107"/>
      <c r="F686" s="107"/>
      <c r="G686" s="110"/>
      <c r="H686" s="107"/>
      <c r="I686" s="110"/>
    </row>
    <row r="687" spans="1:9">
      <c r="A687" s="107"/>
      <c r="B687" s="108"/>
      <c r="C687" s="109"/>
      <c r="D687" s="107"/>
      <c r="E687" s="107"/>
      <c r="F687" s="107"/>
      <c r="G687" s="110"/>
      <c r="H687" s="107"/>
      <c r="I687" s="110"/>
    </row>
    <row r="688" spans="1:9">
      <c r="A688" s="107"/>
      <c r="B688" s="108"/>
      <c r="C688" s="109"/>
      <c r="D688" s="107"/>
      <c r="E688" s="107"/>
      <c r="F688" s="107"/>
      <c r="G688" s="110"/>
      <c r="H688" s="107"/>
      <c r="I688" s="110"/>
    </row>
    <row r="689" spans="1:9">
      <c r="A689" s="107"/>
      <c r="B689" s="108"/>
      <c r="C689" s="109"/>
      <c r="D689" s="107"/>
      <c r="E689" s="107"/>
      <c r="F689" s="107"/>
      <c r="G689" s="110"/>
      <c r="H689" s="107"/>
      <c r="I689" s="110"/>
    </row>
    <row r="690" spans="1:9">
      <c r="A690" s="107"/>
      <c r="B690" s="108"/>
      <c r="C690" s="109"/>
      <c r="D690" s="107"/>
      <c r="E690" s="107"/>
      <c r="F690" s="107"/>
      <c r="G690" s="110"/>
      <c r="H690" s="107"/>
      <c r="I690" s="110"/>
    </row>
    <row r="691" spans="1:9">
      <c r="A691" s="107"/>
      <c r="B691" s="108"/>
      <c r="C691" s="109"/>
      <c r="D691" s="107"/>
      <c r="E691" s="107"/>
      <c r="F691" s="107"/>
      <c r="G691" s="110"/>
      <c r="H691" s="107"/>
      <c r="I691" s="110"/>
    </row>
    <row r="692" spans="1:9">
      <c r="A692" s="107"/>
      <c r="B692" s="108"/>
      <c r="C692" s="109"/>
      <c r="D692" s="107"/>
      <c r="E692" s="107"/>
      <c r="F692" s="107"/>
      <c r="G692" s="110"/>
      <c r="H692" s="107"/>
      <c r="I692" s="110"/>
    </row>
    <row r="693" spans="1:9">
      <c r="A693" s="107"/>
      <c r="B693" s="108"/>
      <c r="C693" s="109"/>
      <c r="D693" s="107"/>
      <c r="E693" s="107"/>
      <c r="F693" s="107"/>
      <c r="G693" s="110"/>
      <c r="H693" s="107"/>
      <c r="I693" s="110"/>
    </row>
  </sheetData>
  <mergeCells count="17">
    <mergeCell ref="F493:H493"/>
    <mergeCell ref="F494:H494"/>
    <mergeCell ref="B393:I393"/>
    <mergeCell ref="C489:H489"/>
    <mergeCell ref="C490:H490"/>
    <mergeCell ref="C491:H491"/>
    <mergeCell ref="A392:H392"/>
    <mergeCell ref="A391:H391"/>
    <mergeCell ref="A390:H390"/>
    <mergeCell ref="A1:I1"/>
    <mergeCell ref="A5:I5"/>
    <mergeCell ref="A214:I214"/>
    <mergeCell ref="A2:I2"/>
    <mergeCell ref="A3:I3"/>
    <mergeCell ref="A288:I288"/>
    <mergeCell ref="B343:I343"/>
    <mergeCell ref="B342:H342"/>
  </mergeCells>
  <printOptions horizontalCentered="1"/>
  <pageMargins left="0.25" right="0.25" top="0.25" bottom="0.25" header="0.3" footer="0.3"/>
  <pageSetup paperSize="5" scale="87" fitToHeight="32" orientation="landscape" r:id="rId1"/>
  <rowBreaks count="1" manualBreakCount="1">
    <brk id="376" max="8" man="1"/>
  </rowBreaks>
  <colBreaks count="1" manualBreakCount="1">
    <brk id="9" max="1048575" man="1"/>
  </colBreaks>
</worksheet>
</file>

<file path=xl/worksheets/sheet3.xml><?xml version="1.0" encoding="utf-8"?>
<worksheet xmlns="http://schemas.openxmlformats.org/spreadsheetml/2006/main" xmlns:r="http://schemas.openxmlformats.org/officeDocument/2006/relationships">
  <dimension ref="A1:R306"/>
  <sheetViews>
    <sheetView workbookViewId="0">
      <selection activeCell="K24" sqref="K24"/>
    </sheetView>
  </sheetViews>
  <sheetFormatPr defaultRowHeight="12.75"/>
  <cols>
    <col min="1" max="1" width="6.42578125" style="67" bestFit="1" customWidth="1"/>
    <col min="2" max="2" width="10.140625" style="68" bestFit="1" customWidth="1"/>
    <col min="3" max="3" width="60" style="69" customWidth="1"/>
    <col min="4" max="4" width="7.42578125" style="67" customWidth="1"/>
    <col min="5" max="5" width="11" style="67" bestFit="1" customWidth="1"/>
    <col min="6" max="6" width="16.42578125" style="67" bestFit="1" customWidth="1"/>
    <col min="7" max="7" width="14.42578125" style="70" customWidth="1"/>
    <col min="8" max="8" width="12.42578125" style="67" customWidth="1"/>
    <col min="9" max="9" width="21" style="70" customWidth="1"/>
    <col min="10" max="10" width="9.140625" style="1"/>
    <col min="11" max="11" width="12.140625" style="1" bestFit="1" customWidth="1"/>
    <col min="12" max="12" width="9.140625" style="1"/>
    <col min="13" max="13" width="15" style="1" customWidth="1"/>
    <col min="14" max="16384" width="9.140625" style="1"/>
  </cols>
  <sheetData>
    <row r="1" spans="1:9">
      <c r="A1" s="194"/>
      <c r="B1" s="195"/>
      <c r="C1" s="195"/>
      <c r="D1" s="195"/>
      <c r="E1" s="195"/>
      <c r="F1" s="195"/>
      <c r="G1" s="195"/>
      <c r="H1" s="195"/>
      <c r="I1" s="195"/>
    </row>
    <row r="2" spans="1:9">
      <c r="A2" s="214"/>
      <c r="B2" s="214"/>
      <c r="C2" s="214"/>
      <c r="D2" s="214"/>
      <c r="E2" s="214"/>
      <c r="F2" s="214"/>
      <c r="G2" s="214"/>
      <c r="H2" s="214"/>
      <c r="I2" s="214"/>
    </row>
    <row r="3" spans="1:9">
      <c r="A3" s="214"/>
      <c r="B3" s="214"/>
      <c r="C3" s="214"/>
      <c r="D3" s="214"/>
      <c r="E3" s="214"/>
      <c r="F3" s="214"/>
      <c r="G3" s="214"/>
      <c r="H3" s="214"/>
      <c r="I3" s="214"/>
    </row>
    <row r="4" spans="1:9">
      <c r="A4" s="2"/>
      <c r="B4" s="3"/>
      <c r="C4" s="4"/>
      <c r="D4" s="2"/>
      <c r="E4" s="2"/>
      <c r="F4" s="2"/>
      <c r="G4" s="5"/>
      <c r="H4" s="2"/>
      <c r="I4" s="3"/>
    </row>
    <row r="5" spans="1:9">
      <c r="A5" s="194"/>
      <c r="B5" s="196"/>
      <c r="C5" s="196"/>
      <c r="D5" s="196"/>
      <c r="E5" s="196"/>
      <c r="F5" s="196"/>
      <c r="G5" s="196"/>
      <c r="H5" s="196"/>
      <c r="I5" s="197"/>
    </row>
    <row r="6" spans="1:9">
      <c r="A6" s="6"/>
      <c r="B6" s="7"/>
      <c r="C6" s="8"/>
      <c r="D6" s="6"/>
      <c r="E6" s="6"/>
      <c r="F6" s="6"/>
      <c r="G6" s="9"/>
      <c r="H6" s="6"/>
      <c r="I6" s="10"/>
    </row>
    <row r="7" spans="1:9">
      <c r="A7" s="6"/>
      <c r="B7" s="7"/>
      <c r="C7" s="8"/>
      <c r="D7" s="6"/>
      <c r="E7" s="6"/>
      <c r="F7" s="6"/>
      <c r="G7" s="9"/>
      <c r="H7" s="6"/>
      <c r="I7" s="10"/>
    </row>
    <row r="8" spans="1:9">
      <c r="A8" s="6"/>
      <c r="B8" s="7"/>
      <c r="C8" s="8"/>
      <c r="D8" s="6"/>
      <c r="E8" s="6"/>
      <c r="F8" s="6"/>
      <c r="G8" s="9"/>
      <c r="H8" s="6"/>
      <c r="I8" s="10"/>
    </row>
    <row r="9" spans="1:9">
      <c r="A9" s="6"/>
      <c r="B9" s="7"/>
      <c r="C9" s="8"/>
      <c r="D9" s="6"/>
      <c r="E9" s="6"/>
      <c r="F9" s="6"/>
      <c r="G9" s="9"/>
      <c r="H9" s="6"/>
      <c r="I9" s="10"/>
    </row>
    <row r="10" spans="1:9">
      <c r="A10" s="6"/>
      <c r="B10" s="11"/>
      <c r="C10" s="12"/>
      <c r="D10" s="6"/>
      <c r="E10" s="6"/>
      <c r="F10" s="13"/>
      <c r="G10" s="14"/>
      <c r="H10" s="13"/>
      <c r="I10" s="10"/>
    </row>
    <row r="11" spans="1:9">
      <c r="A11" s="6"/>
      <c r="B11" s="11"/>
      <c r="C11" s="12"/>
      <c r="D11" s="6"/>
      <c r="E11" s="6"/>
      <c r="F11" s="13"/>
      <c r="G11" s="9"/>
      <c r="H11" s="13"/>
      <c r="I11" s="10"/>
    </row>
    <row r="12" spans="1:9">
      <c r="A12" s="6"/>
      <c r="B12" s="7"/>
      <c r="C12" s="8"/>
      <c r="D12" s="6"/>
      <c r="E12" s="6"/>
      <c r="F12" s="6"/>
      <c r="G12" s="14"/>
      <c r="H12" s="6"/>
      <c r="I12" s="10"/>
    </row>
    <row r="13" spans="1:9">
      <c r="A13" s="6"/>
      <c r="B13" s="7"/>
      <c r="C13" s="8"/>
      <c r="D13" s="6"/>
      <c r="E13" s="6"/>
      <c r="F13" s="6"/>
      <c r="G13" s="9"/>
      <c r="H13" s="6"/>
      <c r="I13" s="10"/>
    </row>
    <row r="14" spans="1:9">
      <c r="A14" s="6"/>
      <c r="B14" s="7"/>
      <c r="C14" s="8"/>
      <c r="D14" s="6"/>
      <c r="E14" s="6"/>
      <c r="F14" s="6"/>
      <c r="G14" s="14"/>
      <c r="H14" s="6"/>
      <c r="I14" s="10"/>
    </row>
    <row r="15" spans="1:9">
      <c r="A15" s="6"/>
      <c r="B15" s="7"/>
      <c r="C15" s="8"/>
      <c r="D15" s="6"/>
      <c r="E15" s="6"/>
      <c r="F15" s="6"/>
      <c r="G15" s="9"/>
      <c r="H15" s="6"/>
      <c r="I15" s="10"/>
    </row>
    <row r="16" spans="1:9">
      <c r="A16" s="6"/>
      <c r="B16" s="7"/>
      <c r="C16" s="8"/>
      <c r="D16" s="6"/>
      <c r="E16" s="6"/>
      <c r="F16" s="6"/>
      <c r="G16" s="9"/>
      <c r="H16" s="6"/>
      <c r="I16" s="10"/>
    </row>
    <row r="17" spans="1:9">
      <c r="A17" s="6"/>
      <c r="B17" s="7"/>
      <c r="C17" s="8"/>
      <c r="D17" s="6"/>
      <c r="E17" s="6"/>
      <c r="F17" s="6"/>
      <c r="G17" s="9"/>
      <c r="H17" s="6"/>
      <c r="I17" s="10"/>
    </row>
    <row r="18" spans="1:9">
      <c r="A18" s="6"/>
      <c r="B18" s="7"/>
      <c r="C18" s="8"/>
      <c r="D18" s="6"/>
      <c r="E18" s="6"/>
      <c r="F18" s="6"/>
      <c r="G18" s="9"/>
      <c r="H18" s="6"/>
      <c r="I18" s="10"/>
    </row>
    <row r="19" spans="1:9">
      <c r="A19" s="6"/>
      <c r="B19" s="7"/>
      <c r="C19" s="8"/>
      <c r="D19" s="6"/>
      <c r="E19" s="6"/>
      <c r="F19" s="6"/>
      <c r="G19" s="9"/>
      <c r="H19" s="6"/>
      <c r="I19" s="10"/>
    </row>
    <row r="20" spans="1:9">
      <c r="A20" s="6"/>
      <c r="B20" s="7"/>
      <c r="C20" s="8"/>
      <c r="D20" s="6"/>
      <c r="E20" s="6"/>
      <c r="F20" s="6"/>
      <c r="G20" s="9"/>
      <c r="H20" s="6"/>
      <c r="I20" s="10"/>
    </row>
    <row r="21" spans="1:9">
      <c r="A21" s="6"/>
      <c r="B21" s="7"/>
      <c r="C21" s="8"/>
      <c r="D21" s="6"/>
      <c r="E21" s="6"/>
      <c r="F21" s="6"/>
      <c r="G21" s="9"/>
      <c r="H21" s="6"/>
      <c r="I21" s="10"/>
    </row>
    <row r="22" spans="1:9">
      <c r="A22" s="6"/>
      <c r="B22" s="7"/>
      <c r="C22" s="8"/>
      <c r="D22" s="6"/>
      <c r="E22" s="6"/>
      <c r="F22" s="6"/>
      <c r="G22" s="9"/>
      <c r="H22" s="6"/>
      <c r="I22" s="10"/>
    </row>
    <row r="23" spans="1:9">
      <c r="A23" s="6"/>
      <c r="B23" s="7"/>
      <c r="C23" s="8"/>
      <c r="D23" s="6"/>
      <c r="E23" s="6"/>
      <c r="F23" s="6"/>
      <c r="G23" s="9"/>
      <c r="H23" s="6"/>
      <c r="I23" s="10"/>
    </row>
    <row r="24" spans="1:9">
      <c r="A24" s="6"/>
      <c r="B24" s="7"/>
      <c r="C24" s="8"/>
      <c r="D24" s="6"/>
      <c r="E24" s="6"/>
      <c r="F24" s="6"/>
      <c r="G24" s="9"/>
      <c r="H24" s="6"/>
      <c r="I24" s="10"/>
    </row>
    <row r="25" spans="1:9">
      <c r="A25" s="6"/>
      <c r="B25" s="7"/>
      <c r="C25" s="8"/>
      <c r="D25" s="6"/>
      <c r="E25" s="6"/>
      <c r="F25" s="6"/>
      <c r="G25" s="9"/>
      <c r="H25" s="6"/>
      <c r="I25" s="10"/>
    </row>
    <row r="26" spans="1:9">
      <c r="A26" s="6"/>
      <c r="B26" s="7"/>
      <c r="C26" s="8"/>
      <c r="D26" s="6"/>
      <c r="E26" s="6"/>
      <c r="F26" s="6"/>
      <c r="G26" s="9"/>
      <c r="H26" s="6"/>
      <c r="I26" s="10"/>
    </row>
    <row r="27" spans="1:9">
      <c r="A27" s="6"/>
      <c r="B27" s="7"/>
      <c r="C27" s="8"/>
      <c r="D27" s="6"/>
      <c r="E27" s="6"/>
      <c r="F27" s="6"/>
      <c r="G27" s="9"/>
      <c r="H27" s="6"/>
      <c r="I27" s="10"/>
    </row>
    <row r="28" spans="1:9">
      <c r="A28" s="6"/>
      <c r="B28" s="7"/>
      <c r="C28" s="8"/>
      <c r="D28" s="6"/>
      <c r="E28" s="6"/>
      <c r="F28" s="6"/>
      <c r="G28" s="9"/>
      <c r="H28" s="6"/>
      <c r="I28" s="10"/>
    </row>
    <row r="29" spans="1:9">
      <c r="A29" s="6"/>
      <c r="B29" s="7"/>
      <c r="C29" s="8"/>
      <c r="D29" s="6"/>
      <c r="E29" s="6"/>
      <c r="F29" s="6"/>
      <c r="G29" s="9"/>
      <c r="H29" s="6"/>
      <c r="I29" s="10"/>
    </row>
    <row r="30" spans="1:9">
      <c r="A30" s="6"/>
      <c r="B30" s="7"/>
      <c r="C30" s="8"/>
      <c r="D30" s="6"/>
      <c r="E30" s="6"/>
      <c r="F30" s="6"/>
      <c r="G30" s="9"/>
      <c r="H30" s="6"/>
      <c r="I30" s="10"/>
    </row>
    <row r="31" spans="1:9">
      <c r="A31" s="6"/>
      <c r="B31" s="7"/>
      <c r="C31" s="8"/>
      <c r="D31" s="6"/>
      <c r="E31" s="6"/>
      <c r="F31" s="6"/>
      <c r="G31" s="14"/>
      <c r="H31" s="6"/>
      <c r="I31" s="10"/>
    </row>
    <row r="32" spans="1:9">
      <c r="A32" s="6"/>
      <c r="B32" s="7"/>
      <c r="C32" s="8"/>
      <c r="D32" s="6"/>
      <c r="E32" s="6"/>
      <c r="F32" s="6"/>
      <c r="G32" s="9"/>
      <c r="H32" s="6"/>
      <c r="I32" s="10"/>
    </row>
    <row r="33" spans="1:9" ht="15">
      <c r="A33" s="6"/>
      <c r="B33" s="7"/>
      <c r="C33" s="15"/>
      <c r="D33" s="6"/>
      <c r="E33" s="71"/>
      <c r="F33" s="6"/>
      <c r="G33" s="9"/>
      <c r="H33" s="6"/>
      <c r="I33" s="10"/>
    </row>
    <row r="34" spans="1:9">
      <c r="A34" s="6"/>
      <c r="B34" s="7"/>
      <c r="C34" s="8"/>
      <c r="D34" s="6"/>
      <c r="E34" s="6"/>
      <c r="F34" s="6"/>
      <c r="G34" s="14"/>
      <c r="H34" s="6"/>
      <c r="I34" s="10"/>
    </row>
    <row r="35" spans="1:9">
      <c r="A35" s="6"/>
      <c r="B35" s="7"/>
      <c r="C35" s="8"/>
      <c r="D35" s="6"/>
      <c r="E35" s="6"/>
      <c r="F35" s="6"/>
      <c r="G35" s="14"/>
      <c r="H35" s="6"/>
      <c r="I35" s="10"/>
    </row>
    <row r="36" spans="1:9">
      <c r="A36" s="6"/>
      <c r="B36" s="7"/>
      <c r="C36" s="8"/>
      <c r="D36" s="6"/>
      <c r="E36" s="6"/>
      <c r="F36" s="6"/>
      <c r="G36" s="14"/>
      <c r="H36" s="6"/>
      <c r="I36" s="10"/>
    </row>
    <row r="37" spans="1:9">
      <c r="A37" s="6"/>
      <c r="B37" s="7"/>
      <c r="C37" s="8"/>
      <c r="D37" s="6"/>
      <c r="E37" s="6"/>
      <c r="F37" s="6"/>
      <c r="G37" s="14"/>
      <c r="H37" s="6"/>
      <c r="I37" s="10"/>
    </row>
    <row r="38" spans="1:9">
      <c r="A38" s="6"/>
      <c r="B38" s="7"/>
      <c r="C38" s="8"/>
      <c r="D38" s="6"/>
      <c r="E38" s="6"/>
      <c r="F38" s="6"/>
      <c r="G38" s="14"/>
      <c r="H38" s="6"/>
      <c r="I38" s="10"/>
    </row>
    <row r="39" spans="1:9">
      <c r="A39" s="6"/>
      <c r="B39" s="7"/>
      <c r="C39" s="8"/>
      <c r="D39" s="6"/>
      <c r="E39" s="6"/>
      <c r="F39" s="6"/>
      <c r="G39" s="9"/>
      <c r="H39" s="6"/>
      <c r="I39" s="10"/>
    </row>
    <row r="40" spans="1:9">
      <c r="A40" s="6"/>
      <c r="B40" s="7"/>
      <c r="C40" s="8"/>
      <c r="D40" s="6"/>
      <c r="E40" s="6"/>
      <c r="F40" s="6"/>
      <c r="G40" s="9"/>
      <c r="H40" s="6"/>
      <c r="I40" s="10"/>
    </row>
    <row r="41" spans="1:9">
      <c r="A41" s="6"/>
      <c r="B41" s="7"/>
      <c r="C41" s="8"/>
      <c r="D41" s="6"/>
      <c r="E41" s="6"/>
      <c r="F41" s="6"/>
      <c r="G41" s="9"/>
      <c r="H41" s="6"/>
      <c r="I41" s="10"/>
    </row>
    <row r="42" spans="1:9">
      <c r="A42" s="6"/>
      <c r="B42" s="7"/>
      <c r="C42" s="8"/>
      <c r="D42" s="6"/>
      <c r="E42" s="6"/>
      <c r="F42" s="6"/>
      <c r="G42" s="14"/>
      <c r="H42" s="6"/>
      <c r="I42" s="10"/>
    </row>
    <row r="43" spans="1:9">
      <c r="A43" s="6"/>
      <c r="B43" s="7"/>
      <c r="C43" s="8"/>
      <c r="D43" s="6"/>
      <c r="E43" s="6"/>
      <c r="F43" s="6"/>
      <c r="G43" s="14"/>
      <c r="H43" s="6"/>
      <c r="I43" s="10"/>
    </row>
    <row r="44" spans="1:9">
      <c r="A44" s="6"/>
      <c r="B44" s="7"/>
      <c r="C44" s="8"/>
      <c r="D44" s="6"/>
      <c r="E44" s="6"/>
      <c r="F44" s="6"/>
      <c r="G44" s="14"/>
      <c r="H44" s="6"/>
      <c r="I44" s="10"/>
    </row>
    <row r="45" spans="1:9">
      <c r="A45" s="6"/>
      <c r="B45" s="7"/>
      <c r="C45" s="8"/>
      <c r="D45" s="6"/>
      <c r="E45" s="6"/>
      <c r="F45" s="6"/>
      <c r="G45" s="9"/>
      <c r="H45" s="6"/>
      <c r="I45" s="10"/>
    </row>
    <row r="46" spans="1:9">
      <c r="A46" s="6"/>
      <c r="B46" s="7"/>
      <c r="C46" s="8"/>
      <c r="D46" s="6"/>
      <c r="E46" s="6"/>
      <c r="F46" s="6"/>
      <c r="G46" s="9"/>
      <c r="H46" s="6"/>
      <c r="I46" s="10"/>
    </row>
    <row r="47" spans="1:9">
      <c r="A47" s="6"/>
      <c r="B47" s="7"/>
      <c r="C47" s="8"/>
      <c r="D47" s="6"/>
      <c r="E47" s="6"/>
      <c r="F47" s="6"/>
      <c r="G47" s="9"/>
      <c r="H47" s="6"/>
      <c r="I47" s="10"/>
    </row>
    <row r="48" spans="1:9">
      <c r="A48" s="6"/>
      <c r="B48" s="7"/>
      <c r="C48" s="8"/>
      <c r="D48" s="6"/>
      <c r="E48" s="6"/>
      <c r="F48" s="6"/>
      <c r="G48" s="9"/>
      <c r="H48" s="6"/>
      <c r="I48" s="10"/>
    </row>
    <row r="49" spans="1:9">
      <c r="A49" s="6"/>
      <c r="B49" s="7"/>
      <c r="C49" s="8"/>
      <c r="D49" s="6"/>
      <c r="E49" s="6"/>
      <c r="F49" s="6"/>
      <c r="G49" s="14"/>
      <c r="H49" s="6"/>
      <c r="I49" s="10"/>
    </row>
    <row r="50" spans="1:9">
      <c r="A50" s="6"/>
      <c r="B50" s="7"/>
      <c r="C50" s="8"/>
      <c r="D50" s="6"/>
      <c r="E50" s="6"/>
      <c r="F50" s="6"/>
      <c r="G50" s="14"/>
      <c r="H50" s="6"/>
      <c r="I50" s="10"/>
    </row>
    <row r="51" spans="1:9">
      <c r="A51" s="6"/>
      <c r="B51" s="7"/>
      <c r="C51" s="8"/>
      <c r="D51" s="6"/>
      <c r="E51" s="6"/>
      <c r="F51" s="6"/>
      <c r="G51" s="14"/>
      <c r="H51" s="6"/>
      <c r="I51" s="10"/>
    </row>
    <row r="52" spans="1:9">
      <c r="A52" s="6"/>
      <c r="B52" s="16"/>
      <c r="C52" s="17"/>
      <c r="D52" s="6"/>
      <c r="E52" s="6"/>
      <c r="F52" s="18"/>
      <c r="G52" s="14"/>
      <c r="H52" s="18"/>
      <c r="I52" s="10"/>
    </row>
    <row r="53" spans="1:9">
      <c r="A53" s="6"/>
      <c r="B53" s="7"/>
      <c r="C53" s="8"/>
      <c r="D53" s="6"/>
      <c r="E53" s="6"/>
      <c r="F53" s="6"/>
      <c r="G53" s="14"/>
      <c r="H53" s="18"/>
      <c r="I53" s="10"/>
    </row>
    <row r="54" spans="1:9">
      <c r="A54" s="6"/>
      <c r="B54" s="19"/>
      <c r="C54" s="20"/>
      <c r="D54" s="6"/>
      <c r="E54" s="6"/>
      <c r="F54" s="21"/>
      <c r="G54" s="9"/>
      <c r="H54" s="13"/>
      <c r="I54" s="10"/>
    </row>
    <row r="55" spans="1:9">
      <c r="A55" s="6"/>
      <c r="B55" s="7"/>
      <c r="C55" s="8"/>
      <c r="D55" s="6"/>
      <c r="E55" s="6"/>
      <c r="F55" s="6"/>
      <c r="G55" s="14"/>
      <c r="H55" s="6"/>
      <c r="I55" s="10"/>
    </row>
    <row r="56" spans="1:9">
      <c r="A56" s="6"/>
      <c r="B56" s="7"/>
      <c r="C56" s="8"/>
      <c r="D56" s="6"/>
      <c r="E56" s="6"/>
      <c r="F56" s="6"/>
      <c r="G56" s="14"/>
      <c r="H56" s="6"/>
      <c r="I56" s="10"/>
    </row>
    <row r="57" spans="1:9">
      <c r="A57" s="6"/>
      <c r="B57" s="11"/>
      <c r="C57" s="8"/>
      <c r="D57" s="6"/>
      <c r="E57" s="6"/>
      <c r="F57" s="13"/>
      <c r="G57" s="9"/>
      <c r="H57" s="13"/>
      <c r="I57" s="10"/>
    </row>
    <row r="58" spans="1:9">
      <c r="A58" s="6"/>
      <c r="B58" s="11"/>
      <c r="C58" s="12"/>
      <c r="D58" s="6"/>
      <c r="E58" s="6"/>
      <c r="F58" s="13"/>
      <c r="G58" s="9"/>
      <c r="H58" s="13"/>
      <c r="I58" s="10"/>
    </row>
    <row r="59" spans="1:9">
      <c r="A59" s="6"/>
      <c r="B59" s="16"/>
      <c r="C59" s="17"/>
      <c r="D59" s="6"/>
      <c r="E59" s="6"/>
      <c r="F59" s="18"/>
      <c r="G59" s="14"/>
      <c r="H59" s="18"/>
      <c r="I59" s="10"/>
    </row>
    <row r="60" spans="1:9">
      <c r="A60" s="6"/>
      <c r="B60" s="7"/>
      <c r="C60" s="8"/>
      <c r="D60" s="6"/>
      <c r="E60" s="6"/>
      <c r="F60" s="6"/>
      <c r="G60" s="14"/>
      <c r="H60" s="6"/>
      <c r="I60" s="10"/>
    </row>
    <row r="61" spans="1:9">
      <c r="A61" s="6"/>
      <c r="B61" s="11"/>
      <c r="C61" s="12"/>
      <c r="D61" s="6"/>
      <c r="E61" s="6"/>
      <c r="F61" s="13"/>
      <c r="G61" s="14"/>
      <c r="H61" s="13"/>
      <c r="I61" s="10"/>
    </row>
    <row r="62" spans="1:9">
      <c r="A62" s="6"/>
      <c r="B62" s="11"/>
      <c r="C62" s="12"/>
      <c r="D62" s="6"/>
      <c r="E62" s="6"/>
      <c r="F62" s="13"/>
      <c r="G62" s="14"/>
      <c r="H62" s="13"/>
      <c r="I62" s="10"/>
    </row>
    <row r="63" spans="1:9">
      <c r="A63" s="6"/>
      <c r="B63" s="11"/>
      <c r="C63" s="12"/>
      <c r="D63" s="6"/>
      <c r="E63" s="6"/>
      <c r="F63" s="13"/>
      <c r="G63" s="9"/>
      <c r="H63" s="13"/>
      <c r="I63" s="10"/>
    </row>
    <row r="64" spans="1:9">
      <c r="A64" s="6"/>
      <c r="B64" s="11"/>
      <c r="C64" s="12"/>
      <c r="D64" s="6"/>
      <c r="E64" s="6"/>
      <c r="F64" s="13"/>
      <c r="G64" s="9"/>
      <c r="H64" s="13"/>
      <c r="I64" s="10"/>
    </row>
    <row r="65" spans="1:9">
      <c r="A65" s="6"/>
      <c r="B65" s="11"/>
      <c r="C65" s="12"/>
      <c r="D65" s="6"/>
      <c r="E65" s="6"/>
      <c r="F65" s="13"/>
      <c r="G65" s="14"/>
      <c r="H65" s="13"/>
      <c r="I65" s="10"/>
    </row>
    <row r="66" spans="1:9">
      <c r="A66" s="6"/>
      <c r="B66" s="11"/>
      <c r="C66" s="8"/>
      <c r="D66" s="6"/>
      <c r="E66" s="6"/>
      <c r="F66" s="13"/>
      <c r="G66" s="14"/>
      <c r="H66" s="13"/>
      <c r="I66" s="10"/>
    </row>
    <row r="67" spans="1:9">
      <c r="A67" s="6"/>
      <c r="B67" s="11"/>
      <c r="C67" s="8"/>
      <c r="D67" s="6"/>
      <c r="E67" s="6"/>
      <c r="F67" s="13"/>
      <c r="G67" s="14"/>
      <c r="H67" s="13"/>
      <c r="I67" s="10"/>
    </row>
    <row r="68" spans="1:9">
      <c r="A68" s="6"/>
      <c r="B68" s="11"/>
      <c r="C68" s="8"/>
      <c r="D68" s="6"/>
      <c r="E68" s="6"/>
      <c r="F68" s="13"/>
      <c r="G68" s="9"/>
      <c r="H68" s="13"/>
      <c r="I68" s="10"/>
    </row>
    <row r="69" spans="1:9">
      <c r="A69" s="6"/>
      <c r="B69" s="11"/>
      <c r="C69" s="8"/>
      <c r="D69" s="6"/>
      <c r="E69" s="6"/>
      <c r="F69" s="13"/>
      <c r="G69" s="14"/>
      <c r="H69" s="13"/>
      <c r="I69" s="10"/>
    </row>
    <row r="70" spans="1:9">
      <c r="A70" s="6"/>
      <c r="B70" s="11"/>
      <c r="C70" s="8"/>
      <c r="D70" s="6"/>
      <c r="E70" s="6"/>
      <c r="F70" s="13"/>
      <c r="G70" s="9"/>
      <c r="H70" s="13"/>
      <c r="I70" s="10"/>
    </row>
    <row r="71" spans="1:9">
      <c r="A71" s="6"/>
      <c r="B71" s="11"/>
      <c r="C71" s="8"/>
      <c r="D71" s="6"/>
      <c r="E71" s="6"/>
      <c r="F71" s="13"/>
      <c r="G71" s="14"/>
      <c r="H71" s="13"/>
      <c r="I71" s="10"/>
    </row>
    <row r="72" spans="1:9">
      <c r="A72" s="6"/>
      <c r="B72" s="11"/>
      <c r="C72" s="12"/>
      <c r="D72" s="6"/>
      <c r="E72" s="6"/>
      <c r="F72" s="13"/>
      <c r="G72" s="14"/>
      <c r="H72" s="13"/>
      <c r="I72" s="10"/>
    </row>
    <row r="73" spans="1:9">
      <c r="A73" s="6"/>
      <c r="B73" s="11"/>
      <c r="C73" s="12"/>
      <c r="D73" s="6"/>
      <c r="E73" s="6"/>
      <c r="F73" s="13"/>
      <c r="G73" s="14"/>
      <c r="H73" s="13"/>
      <c r="I73" s="10"/>
    </row>
    <row r="74" spans="1:9">
      <c r="A74" s="6"/>
      <c r="B74" s="7"/>
      <c r="C74" s="8"/>
      <c r="D74" s="6"/>
      <c r="E74" s="6"/>
      <c r="F74" s="6"/>
      <c r="G74" s="9"/>
      <c r="H74" s="6"/>
      <c r="I74" s="10"/>
    </row>
    <row r="75" spans="1:9">
      <c r="A75" s="6"/>
      <c r="B75" s="7"/>
      <c r="C75" s="8"/>
      <c r="D75" s="6"/>
      <c r="E75" s="6"/>
      <c r="F75" s="6"/>
      <c r="G75" s="14"/>
      <c r="H75" s="6"/>
      <c r="I75" s="10"/>
    </row>
    <row r="76" spans="1:9">
      <c r="A76" s="6"/>
      <c r="B76" s="7"/>
      <c r="C76" s="8"/>
      <c r="D76" s="6"/>
      <c r="E76" s="6"/>
      <c r="F76" s="6"/>
      <c r="G76" s="14"/>
      <c r="H76" s="6"/>
      <c r="I76" s="10"/>
    </row>
    <row r="77" spans="1:9">
      <c r="A77" s="6"/>
      <c r="B77" s="11"/>
      <c r="C77" s="12"/>
      <c r="D77" s="6"/>
      <c r="E77" s="6"/>
      <c r="F77" s="13"/>
      <c r="G77" s="14"/>
      <c r="H77" s="13"/>
      <c r="I77" s="10"/>
    </row>
    <row r="78" spans="1:9">
      <c r="A78" s="6"/>
      <c r="B78" s="11"/>
      <c r="C78" s="12"/>
      <c r="D78" s="6"/>
      <c r="E78" s="6"/>
      <c r="F78" s="13"/>
      <c r="G78" s="14"/>
      <c r="H78" s="13"/>
      <c r="I78" s="10"/>
    </row>
    <row r="79" spans="1:9">
      <c r="A79" s="6"/>
      <c r="B79" s="7"/>
      <c r="C79" s="8"/>
      <c r="D79" s="6"/>
      <c r="E79" s="6"/>
      <c r="F79" s="6"/>
      <c r="G79" s="14"/>
      <c r="H79" s="6"/>
      <c r="I79" s="10"/>
    </row>
    <row r="80" spans="1:9">
      <c r="A80" s="6"/>
      <c r="B80" s="7"/>
      <c r="C80" s="8"/>
      <c r="D80" s="6"/>
      <c r="E80" s="6"/>
      <c r="F80" s="6"/>
      <c r="G80" s="9"/>
      <c r="H80" s="6"/>
      <c r="I80" s="10"/>
    </row>
    <row r="81" spans="1:9">
      <c r="A81" s="6"/>
      <c r="B81" s="7"/>
      <c r="C81" s="8"/>
      <c r="D81" s="6"/>
      <c r="E81" s="6"/>
      <c r="F81" s="6"/>
      <c r="G81" s="9"/>
      <c r="H81" s="6"/>
      <c r="I81" s="10"/>
    </row>
    <row r="82" spans="1:9">
      <c r="A82" s="6"/>
      <c r="B82" s="7"/>
      <c r="C82" s="8"/>
      <c r="D82" s="6"/>
      <c r="E82" s="6"/>
      <c r="F82" s="6"/>
      <c r="G82" s="14"/>
      <c r="H82" s="6"/>
      <c r="I82" s="10"/>
    </row>
    <row r="83" spans="1:9">
      <c r="A83" s="6"/>
      <c r="B83" s="7"/>
      <c r="C83" s="8"/>
      <c r="D83" s="6"/>
      <c r="E83" s="6"/>
      <c r="F83" s="6"/>
      <c r="G83" s="14"/>
      <c r="H83" s="6"/>
      <c r="I83" s="10"/>
    </row>
    <row r="84" spans="1:9">
      <c r="A84" s="6"/>
      <c r="B84" s="7"/>
      <c r="C84" s="8"/>
      <c r="D84" s="6"/>
      <c r="E84" s="6"/>
      <c r="F84" s="6"/>
      <c r="G84" s="14"/>
      <c r="H84" s="6"/>
      <c r="I84" s="10"/>
    </row>
    <row r="85" spans="1:9">
      <c r="A85" s="6"/>
      <c r="B85" s="7"/>
      <c r="C85" s="8"/>
      <c r="D85" s="6"/>
      <c r="E85" s="6"/>
      <c r="F85" s="6"/>
      <c r="G85" s="9"/>
      <c r="H85" s="6"/>
      <c r="I85" s="10"/>
    </row>
    <row r="86" spans="1:9">
      <c r="A86" s="6"/>
      <c r="B86" s="7"/>
      <c r="C86" s="8"/>
      <c r="D86" s="6"/>
      <c r="E86" s="6"/>
      <c r="F86" s="6"/>
      <c r="G86" s="14"/>
      <c r="H86" s="6"/>
      <c r="I86" s="10"/>
    </row>
    <row r="87" spans="1:9">
      <c r="A87" s="6"/>
      <c r="B87" s="7"/>
      <c r="C87" s="8"/>
      <c r="D87" s="6"/>
      <c r="E87" s="6"/>
      <c r="F87" s="6"/>
      <c r="G87" s="14"/>
      <c r="H87" s="6"/>
      <c r="I87" s="10"/>
    </row>
    <row r="88" spans="1:9">
      <c r="A88" s="6"/>
      <c r="B88" s="7"/>
      <c r="C88" s="8"/>
      <c r="D88" s="6"/>
      <c r="E88" s="6"/>
      <c r="F88" s="6"/>
      <c r="G88" s="14"/>
      <c r="H88" s="6"/>
      <c r="I88" s="10"/>
    </row>
    <row r="89" spans="1:9">
      <c r="A89" s="6"/>
      <c r="B89" s="7"/>
      <c r="C89" s="8"/>
      <c r="D89" s="6"/>
      <c r="E89" s="6"/>
      <c r="F89" s="6"/>
      <c r="G89" s="14"/>
      <c r="H89" s="6"/>
      <c r="I89" s="10"/>
    </row>
    <row r="90" spans="1:9">
      <c r="A90" s="6"/>
      <c r="B90" s="7"/>
      <c r="C90" s="8"/>
      <c r="D90" s="6"/>
      <c r="E90" s="6"/>
      <c r="F90" s="6"/>
      <c r="G90" s="9"/>
      <c r="H90" s="6"/>
      <c r="I90" s="10"/>
    </row>
    <row r="91" spans="1:9">
      <c r="A91" s="6"/>
      <c r="B91" s="7"/>
      <c r="C91" s="8"/>
      <c r="D91" s="6"/>
      <c r="E91" s="6"/>
      <c r="F91" s="6"/>
      <c r="G91" s="9"/>
      <c r="H91" s="6"/>
      <c r="I91" s="10"/>
    </row>
    <row r="92" spans="1:9">
      <c r="A92" s="6"/>
      <c r="B92" s="7"/>
      <c r="C92" s="8"/>
      <c r="D92" s="6"/>
      <c r="E92" s="6"/>
      <c r="F92" s="6"/>
      <c r="G92" s="9"/>
      <c r="H92" s="6"/>
      <c r="I92" s="10"/>
    </row>
    <row r="93" spans="1:9">
      <c r="A93" s="6"/>
      <c r="B93" s="7"/>
      <c r="C93" s="8"/>
      <c r="D93" s="6"/>
      <c r="E93" s="6"/>
      <c r="F93" s="6"/>
      <c r="G93" s="9"/>
      <c r="H93" s="6"/>
      <c r="I93" s="10"/>
    </row>
    <row r="94" spans="1:9">
      <c r="A94" s="6"/>
      <c r="B94" s="7"/>
      <c r="C94" s="8"/>
      <c r="D94" s="6"/>
      <c r="E94" s="6"/>
      <c r="F94" s="6"/>
      <c r="G94" s="14"/>
      <c r="H94" s="6"/>
      <c r="I94" s="10"/>
    </row>
    <row r="95" spans="1:9">
      <c r="A95" s="6"/>
      <c r="B95" s="7"/>
      <c r="C95" s="8"/>
      <c r="D95" s="6"/>
      <c r="E95" s="6"/>
      <c r="F95" s="6"/>
      <c r="G95" s="9"/>
      <c r="H95" s="6"/>
      <c r="I95" s="10"/>
    </row>
    <row r="96" spans="1:9">
      <c r="A96" s="6"/>
      <c r="B96" s="7"/>
      <c r="C96" s="8"/>
      <c r="D96" s="6"/>
      <c r="E96" s="6"/>
      <c r="F96" s="6"/>
      <c r="G96" s="9"/>
      <c r="H96" s="6"/>
      <c r="I96" s="10"/>
    </row>
    <row r="97" spans="1:9">
      <c r="A97" s="6"/>
      <c r="B97" s="11"/>
      <c r="C97" s="12"/>
      <c r="D97" s="6"/>
      <c r="E97" s="6"/>
      <c r="F97" s="13"/>
      <c r="G97" s="14"/>
      <c r="H97" s="13"/>
      <c r="I97" s="10"/>
    </row>
    <row r="98" spans="1:9">
      <c r="A98" s="6"/>
      <c r="B98" s="7"/>
      <c r="C98" s="8"/>
      <c r="D98" s="6"/>
      <c r="E98" s="6"/>
      <c r="F98" s="6"/>
      <c r="G98" s="14"/>
      <c r="H98" s="6"/>
      <c r="I98" s="10"/>
    </row>
    <row r="99" spans="1:9">
      <c r="A99" s="6"/>
      <c r="B99" s="7"/>
      <c r="C99" s="8"/>
      <c r="D99" s="6"/>
      <c r="E99" s="6"/>
      <c r="F99" s="6"/>
      <c r="G99" s="9"/>
      <c r="H99" s="6"/>
      <c r="I99" s="10"/>
    </row>
    <row r="100" spans="1:9">
      <c r="A100" s="6"/>
      <c r="B100" s="7"/>
      <c r="C100" s="8"/>
      <c r="D100" s="6"/>
      <c r="E100" s="6"/>
      <c r="F100" s="6"/>
      <c r="G100" s="14"/>
      <c r="H100" s="6"/>
      <c r="I100" s="10"/>
    </row>
    <row r="101" spans="1:9">
      <c r="A101" s="6"/>
      <c r="B101" s="7"/>
      <c r="C101" s="8"/>
      <c r="D101" s="6"/>
      <c r="E101" s="6"/>
      <c r="F101" s="6"/>
      <c r="G101" s="9"/>
      <c r="H101" s="6"/>
      <c r="I101" s="10"/>
    </row>
    <row r="102" spans="1:9">
      <c r="A102" s="6"/>
      <c r="B102" s="7"/>
      <c r="C102" s="8"/>
      <c r="D102" s="6"/>
      <c r="E102" s="6"/>
      <c r="F102" s="6"/>
      <c r="G102" s="9"/>
      <c r="H102" s="6"/>
      <c r="I102" s="10"/>
    </row>
    <row r="103" spans="1:9">
      <c r="A103" s="6"/>
      <c r="B103" s="7"/>
      <c r="C103" s="8"/>
      <c r="D103" s="6"/>
      <c r="E103" s="6"/>
      <c r="F103" s="6"/>
      <c r="G103" s="14"/>
      <c r="H103" s="6"/>
      <c r="I103" s="10"/>
    </row>
    <row r="104" spans="1:9">
      <c r="A104" s="6"/>
      <c r="B104" s="7"/>
      <c r="C104" s="8"/>
      <c r="D104" s="6"/>
      <c r="E104" s="6"/>
      <c r="F104" s="6"/>
      <c r="G104" s="9"/>
      <c r="H104" s="6"/>
      <c r="I104" s="10"/>
    </row>
    <row r="105" spans="1:9">
      <c r="A105" s="6"/>
      <c r="B105" s="7"/>
      <c r="C105" s="8"/>
      <c r="D105" s="6"/>
      <c r="E105" s="6"/>
      <c r="F105" s="6"/>
      <c r="G105" s="9"/>
      <c r="H105" s="6"/>
      <c r="I105" s="10"/>
    </row>
    <row r="106" spans="1:9">
      <c r="A106" s="6"/>
      <c r="B106" s="7"/>
      <c r="C106" s="8"/>
      <c r="D106" s="6"/>
      <c r="E106" s="6"/>
      <c r="F106" s="6"/>
      <c r="G106" s="9"/>
      <c r="H106" s="6"/>
      <c r="I106" s="10"/>
    </row>
    <row r="107" spans="1:9">
      <c r="A107" s="6"/>
      <c r="B107" s="7"/>
      <c r="C107" s="8"/>
      <c r="D107" s="6"/>
      <c r="E107" s="6"/>
      <c r="F107" s="6"/>
      <c r="G107" s="9"/>
      <c r="H107" s="6"/>
      <c r="I107" s="10"/>
    </row>
    <row r="108" spans="1:9">
      <c r="A108" s="6"/>
      <c r="B108" s="7"/>
      <c r="C108" s="8"/>
      <c r="D108" s="6"/>
      <c r="E108" s="6"/>
      <c r="F108" s="6"/>
      <c r="G108" s="9"/>
      <c r="H108" s="6"/>
      <c r="I108" s="10"/>
    </row>
    <row r="109" spans="1:9">
      <c r="A109" s="6"/>
      <c r="B109" s="7"/>
      <c r="C109" s="8"/>
      <c r="D109" s="6"/>
      <c r="E109" s="6"/>
      <c r="F109" s="6"/>
      <c r="G109" s="14"/>
      <c r="H109" s="6"/>
      <c r="I109" s="10"/>
    </row>
    <row r="110" spans="1:9">
      <c r="A110" s="6"/>
      <c r="B110" s="7"/>
      <c r="C110" s="8"/>
      <c r="D110" s="6"/>
      <c r="E110" s="6"/>
      <c r="F110" s="6"/>
      <c r="G110" s="14"/>
      <c r="H110" s="6"/>
      <c r="I110" s="10"/>
    </row>
    <row r="111" spans="1:9">
      <c r="A111" s="6"/>
      <c r="B111" s="7"/>
      <c r="C111" s="8"/>
      <c r="D111" s="6"/>
      <c r="E111" s="6"/>
      <c r="F111" s="6"/>
      <c r="G111" s="14"/>
      <c r="H111" s="6"/>
      <c r="I111" s="10"/>
    </row>
    <row r="112" spans="1:9">
      <c r="A112" s="6"/>
      <c r="B112" s="7"/>
      <c r="C112" s="8"/>
      <c r="D112" s="6"/>
      <c r="E112" s="6"/>
      <c r="F112" s="6"/>
      <c r="G112" s="9"/>
      <c r="H112" s="6"/>
      <c r="I112" s="10"/>
    </row>
    <row r="113" spans="1:9">
      <c r="A113" s="6"/>
      <c r="B113" s="7"/>
      <c r="C113" s="8"/>
      <c r="D113" s="6"/>
      <c r="E113" s="6"/>
      <c r="F113" s="6"/>
      <c r="G113" s="9"/>
      <c r="H113" s="6"/>
      <c r="I113" s="10"/>
    </row>
    <row r="114" spans="1:9">
      <c r="A114" s="6"/>
      <c r="B114" s="7"/>
      <c r="C114" s="8"/>
      <c r="D114" s="6"/>
      <c r="E114" s="6"/>
      <c r="F114" s="6"/>
      <c r="G114" s="14"/>
      <c r="H114" s="6"/>
      <c r="I114" s="10"/>
    </row>
    <row r="115" spans="1:9">
      <c r="A115" s="6"/>
      <c r="B115" s="7"/>
      <c r="C115" s="8"/>
      <c r="D115" s="6"/>
      <c r="E115" s="6"/>
      <c r="F115" s="6"/>
      <c r="G115" s="9"/>
      <c r="H115" s="6"/>
      <c r="I115" s="10"/>
    </row>
    <row r="116" spans="1:9">
      <c r="A116" s="6"/>
      <c r="B116" s="7"/>
      <c r="C116" s="8"/>
      <c r="D116" s="6"/>
      <c r="E116" s="6"/>
      <c r="F116" s="6"/>
      <c r="G116" s="14"/>
      <c r="H116" s="6"/>
      <c r="I116" s="10"/>
    </row>
    <row r="117" spans="1:9">
      <c r="A117" s="6"/>
      <c r="B117" s="7"/>
      <c r="C117" s="8"/>
      <c r="D117" s="6"/>
      <c r="E117" s="6"/>
      <c r="F117" s="6"/>
      <c r="G117" s="9"/>
      <c r="H117" s="6"/>
      <c r="I117" s="10"/>
    </row>
    <row r="118" spans="1:9">
      <c r="A118" s="6"/>
      <c r="B118" s="7"/>
      <c r="C118" s="8"/>
      <c r="D118" s="6"/>
      <c r="E118" s="6"/>
      <c r="F118" s="6"/>
      <c r="G118" s="14"/>
      <c r="H118" s="6"/>
      <c r="I118" s="10"/>
    </row>
    <row r="119" spans="1:9">
      <c r="A119" s="6"/>
      <c r="B119" s="7"/>
      <c r="C119" s="8"/>
      <c r="D119" s="6"/>
      <c r="E119" s="6"/>
      <c r="F119" s="6"/>
      <c r="G119" s="9"/>
      <c r="H119" s="6"/>
      <c r="I119" s="10"/>
    </row>
    <row r="120" spans="1:9">
      <c r="A120" s="6"/>
      <c r="B120" s="7"/>
      <c r="C120" s="8"/>
      <c r="D120" s="6"/>
      <c r="E120" s="6"/>
      <c r="F120" s="6"/>
      <c r="G120" s="9"/>
      <c r="H120" s="6"/>
      <c r="I120" s="10"/>
    </row>
    <row r="121" spans="1:9">
      <c r="A121" s="6"/>
      <c r="B121" s="7"/>
      <c r="C121" s="8"/>
      <c r="D121" s="6"/>
      <c r="E121" s="6"/>
      <c r="F121" s="6"/>
      <c r="G121" s="14"/>
      <c r="H121" s="6"/>
      <c r="I121" s="10"/>
    </row>
    <row r="122" spans="1:9">
      <c r="A122" s="6"/>
      <c r="B122" s="7"/>
      <c r="C122" s="8"/>
      <c r="D122" s="6"/>
      <c r="E122" s="6"/>
      <c r="F122" s="6"/>
      <c r="G122" s="14"/>
      <c r="H122" s="6"/>
      <c r="I122" s="10"/>
    </row>
    <row r="123" spans="1:9">
      <c r="A123" s="6"/>
      <c r="B123" s="7"/>
      <c r="C123" s="8"/>
      <c r="D123" s="6"/>
      <c r="E123" s="6"/>
      <c r="F123" s="6"/>
      <c r="G123" s="14"/>
      <c r="H123" s="6"/>
      <c r="I123" s="10"/>
    </row>
    <row r="124" spans="1:9">
      <c r="A124" s="6"/>
      <c r="B124" s="7"/>
      <c r="C124" s="8"/>
      <c r="D124" s="6"/>
      <c r="E124" s="6"/>
      <c r="F124" s="6"/>
      <c r="G124" s="9"/>
      <c r="H124" s="6"/>
      <c r="I124" s="10"/>
    </row>
    <row r="125" spans="1:9">
      <c r="A125" s="6"/>
      <c r="B125" s="7"/>
      <c r="C125" s="8"/>
      <c r="D125" s="6"/>
      <c r="E125" s="6"/>
      <c r="F125" s="6"/>
      <c r="G125" s="9"/>
      <c r="H125" s="6"/>
      <c r="I125" s="10"/>
    </row>
    <row r="126" spans="1:9">
      <c r="A126" s="6"/>
      <c r="B126" s="7"/>
      <c r="C126" s="8"/>
      <c r="D126" s="6"/>
      <c r="E126" s="6"/>
      <c r="F126" s="6"/>
      <c r="G126" s="9"/>
      <c r="H126" s="6"/>
      <c r="I126" s="10"/>
    </row>
    <row r="127" spans="1:9">
      <c r="A127" s="6"/>
      <c r="B127" s="7"/>
      <c r="C127" s="8"/>
      <c r="D127" s="6"/>
      <c r="E127" s="6"/>
      <c r="F127" s="6"/>
      <c r="G127" s="9"/>
      <c r="H127" s="6"/>
      <c r="I127" s="10"/>
    </row>
    <row r="128" spans="1:9">
      <c r="A128" s="6"/>
      <c r="B128" s="7"/>
      <c r="C128" s="8"/>
      <c r="D128" s="6"/>
      <c r="E128" s="6"/>
      <c r="F128" s="6"/>
      <c r="G128" s="9"/>
      <c r="H128" s="6"/>
      <c r="I128" s="10"/>
    </row>
    <row r="129" spans="1:18">
      <c r="A129" s="6"/>
      <c r="B129" s="22"/>
      <c r="C129" s="23"/>
      <c r="D129" s="24"/>
      <c r="E129" s="24"/>
      <c r="F129" s="24"/>
      <c r="G129" s="25"/>
      <c r="H129" s="26"/>
      <c r="I129" s="10"/>
    </row>
    <row r="130" spans="1:18" ht="15" customHeight="1">
      <c r="A130" s="194"/>
      <c r="B130" s="196"/>
      <c r="C130" s="196"/>
      <c r="D130" s="196"/>
      <c r="E130" s="196"/>
      <c r="F130" s="196"/>
      <c r="G130" s="196"/>
      <c r="H130" s="196"/>
      <c r="I130" s="197"/>
    </row>
    <row r="131" spans="1:18">
      <c r="A131" s="6"/>
      <c r="B131" s="11"/>
      <c r="C131" s="12"/>
      <c r="D131" s="6"/>
      <c r="E131" s="6"/>
      <c r="F131" s="13"/>
      <c r="G131" s="9"/>
      <c r="H131" s="13"/>
      <c r="I131" s="10"/>
      <c r="K131" s="27"/>
      <c r="M131" s="28"/>
      <c r="P131" s="29">
        <v>3</v>
      </c>
      <c r="R131" s="28">
        <f>P131-B131</f>
        <v>3</v>
      </c>
    </row>
    <row r="132" spans="1:18">
      <c r="A132" s="6"/>
      <c r="B132" s="11"/>
      <c r="C132" s="12"/>
      <c r="D132" s="6"/>
      <c r="E132" s="6"/>
      <c r="F132" s="13"/>
      <c r="G132" s="9"/>
      <c r="H132" s="13"/>
      <c r="I132" s="10"/>
      <c r="K132" s="27"/>
      <c r="M132" s="28"/>
      <c r="P132" s="29">
        <v>5</v>
      </c>
      <c r="R132" s="28">
        <f t="shared" ref="R132" si="0">P132-B132</f>
        <v>5</v>
      </c>
    </row>
    <row r="133" spans="1:18">
      <c r="A133" s="6"/>
      <c r="B133" s="11"/>
      <c r="C133" s="12"/>
      <c r="D133" s="6"/>
      <c r="E133" s="6"/>
      <c r="F133" s="13"/>
      <c r="G133" s="9"/>
      <c r="H133" s="13"/>
      <c r="I133" s="10"/>
      <c r="K133" s="27"/>
      <c r="M133" s="28"/>
      <c r="P133" s="29">
        <v>3</v>
      </c>
      <c r="R133" s="28">
        <f>P133-B203</f>
        <v>3</v>
      </c>
    </row>
    <row r="134" spans="1:18">
      <c r="A134" s="6"/>
      <c r="B134" s="11"/>
      <c r="C134" s="12"/>
      <c r="D134" s="6"/>
      <c r="E134" s="6"/>
      <c r="F134" s="13"/>
      <c r="G134" s="9"/>
      <c r="H134" s="13"/>
      <c r="I134" s="10"/>
      <c r="K134" s="27"/>
      <c r="M134" s="28"/>
      <c r="P134" s="30">
        <v>0.78</v>
      </c>
      <c r="R134" s="28">
        <f t="shared" ref="R134:R197" si="1">P134-B133</f>
        <v>0.78</v>
      </c>
    </row>
    <row r="135" spans="1:18">
      <c r="A135" s="6"/>
      <c r="B135" s="11"/>
      <c r="C135" s="12"/>
      <c r="D135" s="6"/>
      <c r="E135" s="6"/>
      <c r="F135" s="13"/>
      <c r="G135" s="9"/>
      <c r="H135" s="13"/>
      <c r="I135" s="10"/>
      <c r="K135" s="27"/>
      <c r="M135" s="28"/>
      <c r="P135" s="29">
        <v>1</v>
      </c>
      <c r="R135" s="28">
        <f t="shared" si="1"/>
        <v>1</v>
      </c>
    </row>
    <row r="136" spans="1:18">
      <c r="A136" s="6"/>
      <c r="B136" s="11"/>
      <c r="C136" s="8"/>
      <c r="D136" s="6"/>
      <c r="E136" s="6"/>
      <c r="F136" s="13"/>
      <c r="G136" s="9"/>
      <c r="H136" s="13"/>
      <c r="I136" s="10"/>
      <c r="K136" s="27"/>
      <c r="M136" s="28"/>
      <c r="P136" s="29">
        <v>1</v>
      </c>
      <c r="R136" s="28">
        <f t="shared" si="1"/>
        <v>1</v>
      </c>
    </row>
    <row r="137" spans="1:18">
      <c r="A137" s="6"/>
      <c r="B137" s="11"/>
      <c r="C137" s="8"/>
      <c r="D137" s="6"/>
      <c r="E137" s="6"/>
      <c r="F137" s="13"/>
      <c r="G137" s="9"/>
      <c r="H137" s="13"/>
      <c r="I137" s="10"/>
      <c r="K137" s="27"/>
      <c r="M137" s="28"/>
      <c r="P137" s="29">
        <v>1</v>
      </c>
      <c r="R137" s="28">
        <f t="shared" si="1"/>
        <v>1</v>
      </c>
    </row>
    <row r="138" spans="1:18">
      <c r="A138" s="6"/>
      <c r="B138" s="11"/>
      <c r="C138" s="12"/>
      <c r="D138" s="6"/>
      <c r="E138" s="6"/>
      <c r="F138" s="13"/>
      <c r="G138" s="9"/>
      <c r="H138" s="13"/>
      <c r="I138" s="10"/>
      <c r="K138" s="27"/>
      <c r="M138" s="28"/>
      <c r="P138" s="29">
        <v>1</v>
      </c>
      <c r="R138" s="28">
        <f t="shared" si="1"/>
        <v>1</v>
      </c>
    </row>
    <row r="139" spans="1:18">
      <c r="A139" s="6"/>
      <c r="B139" s="11"/>
      <c r="C139" s="12"/>
      <c r="D139" s="6"/>
      <c r="E139" s="6"/>
      <c r="F139" s="13"/>
      <c r="G139" s="14"/>
      <c r="H139" s="13"/>
      <c r="I139" s="10"/>
      <c r="K139" s="31"/>
      <c r="M139" s="28"/>
      <c r="P139" s="30">
        <v>0.78</v>
      </c>
      <c r="R139" s="28">
        <f t="shared" si="1"/>
        <v>0.78</v>
      </c>
    </row>
    <row r="140" spans="1:18">
      <c r="A140" s="6"/>
      <c r="B140" s="11"/>
      <c r="C140" s="12"/>
      <c r="D140" s="6"/>
      <c r="E140" s="6"/>
      <c r="F140" s="13"/>
      <c r="G140" s="14"/>
      <c r="H140" s="13"/>
      <c r="I140" s="10"/>
      <c r="K140" s="31"/>
      <c r="M140" s="28"/>
      <c r="P140" s="30">
        <v>0.78</v>
      </c>
      <c r="R140" s="28">
        <f t="shared" si="1"/>
        <v>0.78</v>
      </c>
    </row>
    <row r="141" spans="1:18">
      <c r="A141" s="6"/>
      <c r="B141" s="11"/>
      <c r="C141" s="8"/>
      <c r="D141" s="6"/>
      <c r="E141" s="6"/>
      <c r="F141" s="13"/>
      <c r="G141" s="14"/>
      <c r="H141" s="13"/>
      <c r="I141" s="10"/>
      <c r="K141" s="31"/>
      <c r="M141" s="28"/>
      <c r="P141" s="30">
        <v>0.78</v>
      </c>
      <c r="R141" s="28">
        <f t="shared" si="1"/>
        <v>0.78</v>
      </c>
    </row>
    <row r="142" spans="1:18">
      <c r="A142" s="6"/>
      <c r="B142" s="11"/>
      <c r="C142" s="8"/>
      <c r="D142" s="6"/>
      <c r="E142" s="6"/>
      <c r="F142" s="13"/>
      <c r="G142" s="9"/>
      <c r="H142" s="13"/>
      <c r="I142" s="10"/>
      <c r="K142" s="27"/>
      <c r="M142" s="28"/>
      <c r="P142" s="30">
        <v>0.38</v>
      </c>
      <c r="R142" s="28">
        <f t="shared" si="1"/>
        <v>0.38</v>
      </c>
    </row>
    <row r="143" spans="1:18">
      <c r="A143" s="6"/>
      <c r="B143" s="11"/>
      <c r="C143" s="12"/>
      <c r="D143" s="6"/>
      <c r="E143" s="6"/>
      <c r="F143" s="13"/>
      <c r="G143" s="9"/>
      <c r="H143" s="13"/>
      <c r="I143" s="10"/>
      <c r="K143" s="31"/>
      <c r="M143" s="28"/>
      <c r="P143" s="30">
        <v>0.38</v>
      </c>
      <c r="R143" s="28">
        <f t="shared" si="1"/>
        <v>0.38</v>
      </c>
    </row>
    <row r="144" spans="1:18">
      <c r="A144" s="6"/>
      <c r="B144" s="11"/>
      <c r="C144" s="8"/>
      <c r="D144" s="6"/>
      <c r="E144" s="6"/>
      <c r="F144" s="13"/>
      <c r="G144" s="9"/>
      <c r="H144" s="13"/>
      <c r="I144" s="10"/>
      <c r="K144" s="31"/>
      <c r="M144" s="28"/>
      <c r="P144" s="30">
        <v>0.38</v>
      </c>
      <c r="R144" s="28">
        <f t="shared" si="1"/>
        <v>0.38</v>
      </c>
    </row>
    <row r="145" spans="1:18">
      <c r="A145" s="6"/>
      <c r="B145" s="11"/>
      <c r="C145" s="8"/>
      <c r="D145" s="6"/>
      <c r="E145" s="6"/>
      <c r="F145" s="13"/>
      <c r="G145" s="14"/>
      <c r="H145" s="13"/>
      <c r="I145" s="10"/>
      <c r="K145" s="31"/>
      <c r="M145" s="28"/>
      <c r="P145" s="30">
        <v>0.38</v>
      </c>
      <c r="R145" s="28">
        <f t="shared" si="1"/>
        <v>0.38</v>
      </c>
    </row>
    <row r="146" spans="1:18">
      <c r="A146" s="6"/>
      <c r="B146" s="11"/>
      <c r="C146" s="8"/>
      <c r="D146" s="6"/>
      <c r="E146" s="6"/>
      <c r="F146" s="13"/>
      <c r="G146" s="9"/>
      <c r="H146" s="13"/>
      <c r="I146" s="10"/>
      <c r="K146" s="31"/>
      <c r="M146" s="28"/>
      <c r="P146" s="30">
        <v>0.38</v>
      </c>
      <c r="R146" s="28">
        <f t="shared" si="1"/>
        <v>0.38</v>
      </c>
    </row>
    <row r="147" spans="1:18">
      <c r="A147" s="6"/>
      <c r="B147" s="11"/>
      <c r="C147" s="8"/>
      <c r="D147" s="6"/>
      <c r="E147" s="6"/>
      <c r="F147" s="13"/>
      <c r="G147" s="14"/>
      <c r="H147" s="13"/>
      <c r="I147" s="10"/>
      <c r="K147" s="31"/>
      <c r="M147" s="28"/>
      <c r="P147" s="30">
        <v>0.38</v>
      </c>
      <c r="R147" s="28">
        <f t="shared" si="1"/>
        <v>0.38</v>
      </c>
    </row>
    <row r="148" spans="1:18">
      <c r="A148" s="6"/>
      <c r="B148" s="11"/>
      <c r="C148" s="12"/>
      <c r="D148" s="6"/>
      <c r="E148" s="6"/>
      <c r="F148" s="13"/>
      <c r="G148" s="9"/>
      <c r="H148" s="13"/>
      <c r="I148" s="10"/>
      <c r="K148" s="27"/>
      <c r="M148" s="28"/>
      <c r="P148" s="29">
        <v>1</v>
      </c>
      <c r="R148" s="28">
        <f t="shared" si="1"/>
        <v>1</v>
      </c>
    </row>
    <row r="149" spans="1:18">
      <c r="A149" s="6"/>
      <c r="B149" s="11"/>
      <c r="C149" s="12"/>
      <c r="D149" s="6"/>
      <c r="E149" s="6"/>
      <c r="F149" s="13"/>
      <c r="G149" s="9"/>
      <c r="H149" s="13"/>
      <c r="I149" s="10"/>
      <c r="K149" s="27"/>
      <c r="M149" s="28"/>
      <c r="P149" s="29">
        <v>1</v>
      </c>
      <c r="R149" s="28">
        <f t="shared" si="1"/>
        <v>1</v>
      </c>
    </row>
    <row r="150" spans="1:18">
      <c r="A150" s="6"/>
      <c r="B150" s="11"/>
      <c r="C150" s="12"/>
      <c r="D150" s="6"/>
      <c r="E150" s="6"/>
      <c r="F150" s="13"/>
      <c r="G150" s="14"/>
      <c r="H150" s="13"/>
      <c r="I150" s="10"/>
      <c r="K150" s="31"/>
      <c r="M150" s="28"/>
      <c r="P150" s="29">
        <v>2</v>
      </c>
      <c r="R150" s="28">
        <f t="shared" si="1"/>
        <v>2</v>
      </c>
    </row>
    <row r="151" spans="1:18">
      <c r="A151" s="6"/>
      <c r="B151" s="11"/>
      <c r="C151" s="8"/>
      <c r="D151" s="6"/>
      <c r="E151" s="6"/>
      <c r="F151" s="13"/>
      <c r="G151" s="9"/>
      <c r="H151" s="13"/>
      <c r="I151" s="10"/>
      <c r="K151" s="27"/>
      <c r="M151" s="28"/>
      <c r="P151" s="29">
        <v>1</v>
      </c>
      <c r="R151" s="28">
        <f t="shared" si="1"/>
        <v>1</v>
      </c>
    </row>
    <row r="152" spans="1:18">
      <c r="A152" s="6"/>
      <c r="B152" s="11"/>
      <c r="C152" s="12"/>
      <c r="D152" s="6"/>
      <c r="E152" s="6"/>
      <c r="F152" s="13"/>
      <c r="G152" s="14"/>
      <c r="H152" s="13"/>
      <c r="I152" s="10"/>
      <c r="K152" s="31"/>
      <c r="M152" s="28"/>
      <c r="P152" s="29">
        <v>2</v>
      </c>
      <c r="R152" s="28">
        <f t="shared" si="1"/>
        <v>2</v>
      </c>
    </row>
    <row r="153" spans="1:18">
      <c r="A153" s="6"/>
      <c r="B153" s="11"/>
      <c r="C153" s="12"/>
      <c r="D153" s="6"/>
      <c r="E153" s="6"/>
      <c r="F153" s="13"/>
      <c r="G153" s="9"/>
      <c r="H153" s="13"/>
      <c r="I153" s="10"/>
      <c r="K153" s="27"/>
      <c r="M153" s="28"/>
      <c r="P153" s="29">
        <v>2</v>
      </c>
      <c r="R153" s="28">
        <f t="shared" si="1"/>
        <v>2</v>
      </c>
    </row>
    <row r="154" spans="1:18">
      <c r="A154" s="6"/>
      <c r="B154" s="11"/>
      <c r="C154" s="12"/>
      <c r="D154" s="6"/>
      <c r="E154" s="6"/>
      <c r="F154" s="13"/>
      <c r="G154" s="14"/>
      <c r="H154" s="13"/>
      <c r="I154" s="10"/>
      <c r="K154" s="31"/>
      <c r="M154" s="28"/>
      <c r="P154" s="29">
        <v>2</v>
      </c>
      <c r="R154" s="28">
        <f t="shared" si="1"/>
        <v>2</v>
      </c>
    </row>
    <row r="155" spans="1:18">
      <c r="A155" s="6"/>
      <c r="B155" s="11"/>
      <c r="C155" s="12"/>
      <c r="D155" s="6"/>
      <c r="E155" s="6"/>
      <c r="F155" s="13"/>
      <c r="G155" s="14"/>
      <c r="H155" s="13"/>
      <c r="I155" s="10"/>
      <c r="K155" s="31"/>
      <c r="M155" s="28"/>
      <c r="P155" s="29">
        <v>2</v>
      </c>
      <c r="R155" s="28">
        <f t="shared" si="1"/>
        <v>2</v>
      </c>
    </row>
    <row r="156" spans="1:18">
      <c r="A156" s="6"/>
      <c r="B156" s="11"/>
      <c r="C156" s="12"/>
      <c r="D156" s="6"/>
      <c r="E156" s="6"/>
      <c r="F156" s="13"/>
      <c r="G156" s="14"/>
      <c r="H156" s="13"/>
      <c r="I156" s="10"/>
      <c r="K156" s="31"/>
      <c r="M156" s="28"/>
      <c r="P156" s="29">
        <v>3</v>
      </c>
      <c r="R156" s="28">
        <f t="shared" si="1"/>
        <v>3</v>
      </c>
    </row>
    <row r="157" spans="1:18">
      <c r="A157" s="6"/>
      <c r="B157" s="11"/>
      <c r="C157" s="12"/>
      <c r="D157" s="6"/>
      <c r="E157" s="6"/>
      <c r="F157" s="13"/>
      <c r="G157" s="14"/>
      <c r="H157" s="13"/>
      <c r="I157" s="10"/>
      <c r="K157" s="31"/>
      <c r="M157" s="28"/>
      <c r="P157" s="29">
        <v>3</v>
      </c>
      <c r="R157" s="28">
        <f t="shared" si="1"/>
        <v>3</v>
      </c>
    </row>
    <row r="158" spans="1:18">
      <c r="A158" s="6"/>
      <c r="B158" s="11"/>
      <c r="C158" s="12"/>
      <c r="D158" s="6"/>
      <c r="E158" s="6"/>
      <c r="F158" s="13"/>
      <c r="G158" s="14"/>
      <c r="H158" s="13"/>
      <c r="I158" s="10"/>
      <c r="K158" s="31"/>
      <c r="M158" s="28"/>
      <c r="P158" s="29">
        <v>1</v>
      </c>
      <c r="R158" s="28">
        <f t="shared" si="1"/>
        <v>1</v>
      </c>
    </row>
    <row r="159" spans="1:18">
      <c r="A159" s="6"/>
      <c r="B159" s="11"/>
      <c r="C159" s="12"/>
      <c r="D159" s="6"/>
      <c r="E159" s="6"/>
      <c r="F159" s="13"/>
      <c r="G159" s="9"/>
      <c r="H159" s="13"/>
      <c r="I159" s="10"/>
      <c r="K159" s="27"/>
      <c r="M159" s="28"/>
      <c r="P159" s="30">
        <v>2.52</v>
      </c>
      <c r="R159" s="28">
        <f t="shared" si="1"/>
        <v>2.52</v>
      </c>
    </row>
    <row r="160" spans="1:18">
      <c r="A160" s="6"/>
      <c r="B160" s="11"/>
      <c r="C160" s="12"/>
      <c r="D160" s="6"/>
      <c r="E160" s="6"/>
      <c r="F160" s="13"/>
      <c r="G160" s="14"/>
      <c r="H160" s="13"/>
      <c r="I160" s="10"/>
      <c r="K160" s="27"/>
      <c r="M160" s="28"/>
      <c r="P160" s="29">
        <v>200</v>
      </c>
      <c r="R160" s="28">
        <f t="shared" si="1"/>
        <v>200</v>
      </c>
    </row>
    <row r="161" spans="1:18">
      <c r="A161" s="6"/>
      <c r="B161" s="11"/>
      <c r="C161" s="12"/>
      <c r="D161" s="6"/>
      <c r="E161" s="6"/>
      <c r="F161" s="13"/>
      <c r="G161" s="14"/>
      <c r="H161" s="13"/>
      <c r="I161" s="10"/>
      <c r="K161" s="27"/>
      <c r="M161" s="28"/>
      <c r="P161" s="30">
        <v>85.1</v>
      </c>
      <c r="R161" s="28">
        <f t="shared" si="1"/>
        <v>85.1</v>
      </c>
    </row>
    <row r="162" spans="1:18">
      <c r="A162" s="6"/>
      <c r="B162" s="11"/>
      <c r="C162" s="12"/>
      <c r="D162" s="6"/>
      <c r="E162" s="6"/>
      <c r="F162" s="13"/>
      <c r="G162" s="9"/>
      <c r="H162" s="13"/>
      <c r="I162" s="10"/>
      <c r="K162" s="27"/>
      <c r="M162" s="28"/>
      <c r="P162" s="29">
        <v>6</v>
      </c>
      <c r="R162" s="28">
        <f t="shared" si="1"/>
        <v>6</v>
      </c>
    </row>
    <row r="163" spans="1:18">
      <c r="A163" s="6"/>
      <c r="B163" s="11"/>
      <c r="C163" s="12"/>
      <c r="D163" s="6"/>
      <c r="E163" s="6"/>
      <c r="F163" s="13"/>
      <c r="G163" s="14"/>
      <c r="H163" s="13"/>
      <c r="I163" s="10"/>
      <c r="K163" s="31"/>
      <c r="M163" s="28"/>
      <c r="P163" s="29">
        <v>1</v>
      </c>
      <c r="R163" s="28">
        <f t="shared" si="1"/>
        <v>1</v>
      </c>
    </row>
    <row r="164" spans="1:18">
      <c r="A164" s="6"/>
      <c r="B164" s="11"/>
      <c r="C164" s="8"/>
      <c r="D164" s="6"/>
      <c r="E164" s="6"/>
      <c r="F164" s="13"/>
      <c r="G164" s="9"/>
      <c r="H164" s="13"/>
      <c r="I164" s="10"/>
      <c r="K164" s="27"/>
      <c r="M164" s="28"/>
      <c r="P164" s="29">
        <v>1</v>
      </c>
      <c r="R164" s="28">
        <f t="shared" si="1"/>
        <v>1</v>
      </c>
    </row>
    <row r="165" spans="1:18">
      <c r="A165" s="6"/>
      <c r="B165" s="11"/>
      <c r="C165" s="12"/>
      <c r="D165" s="6"/>
      <c r="E165" s="6"/>
      <c r="F165" s="13"/>
      <c r="G165" s="14"/>
      <c r="H165" s="13"/>
      <c r="I165" s="10"/>
      <c r="K165" s="31"/>
      <c r="M165" s="28"/>
      <c r="P165" s="29">
        <v>1</v>
      </c>
      <c r="R165" s="28">
        <f t="shared" si="1"/>
        <v>1</v>
      </c>
    </row>
    <row r="166" spans="1:18">
      <c r="A166" s="6"/>
      <c r="B166" s="11"/>
      <c r="C166" s="12"/>
      <c r="D166" s="6"/>
      <c r="E166" s="6"/>
      <c r="F166" s="13"/>
      <c r="G166" s="9"/>
      <c r="H166" s="13"/>
      <c r="I166" s="10"/>
      <c r="K166" s="27"/>
      <c r="M166" s="28"/>
      <c r="P166" s="29">
        <v>1</v>
      </c>
      <c r="R166" s="28">
        <f t="shared" si="1"/>
        <v>1</v>
      </c>
    </row>
    <row r="167" spans="1:18">
      <c r="A167" s="6"/>
      <c r="B167" s="11"/>
      <c r="C167" s="12"/>
      <c r="D167" s="6"/>
      <c r="E167" s="6"/>
      <c r="F167" s="13"/>
      <c r="G167" s="9"/>
      <c r="H167" s="13"/>
      <c r="I167" s="10"/>
      <c r="K167" s="27"/>
      <c r="M167" s="28"/>
      <c r="P167" s="30">
        <v>0.24</v>
      </c>
      <c r="R167" s="28">
        <f t="shared" si="1"/>
        <v>0.24</v>
      </c>
    </row>
    <row r="168" spans="1:18">
      <c r="A168" s="6"/>
      <c r="B168" s="11"/>
      <c r="C168" s="12"/>
      <c r="D168" s="6"/>
      <c r="E168" s="6"/>
      <c r="F168" s="13"/>
      <c r="G168" s="9"/>
      <c r="H168" s="13"/>
      <c r="I168" s="10"/>
      <c r="K168" s="27"/>
      <c r="M168" s="28"/>
      <c r="P168" s="29">
        <v>1</v>
      </c>
      <c r="R168" s="28">
        <f t="shared" si="1"/>
        <v>1</v>
      </c>
    </row>
    <row r="169" spans="1:18">
      <c r="A169" s="6"/>
      <c r="B169" s="11"/>
      <c r="C169" s="12"/>
      <c r="D169" s="6"/>
      <c r="E169" s="6"/>
      <c r="F169" s="13"/>
      <c r="G169" s="14"/>
      <c r="H169" s="13"/>
      <c r="I169" s="10"/>
      <c r="K169" s="27"/>
      <c r="M169" s="28"/>
      <c r="P169" s="29">
        <v>12</v>
      </c>
      <c r="R169" s="28">
        <f t="shared" si="1"/>
        <v>12</v>
      </c>
    </row>
    <row r="170" spans="1:18">
      <c r="A170" s="6"/>
      <c r="B170" s="11"/>
      <c r="C170" s="12"/>
      <c r="D170" s="6"/>
      <c r="E170" s="6"/>
      <c r="F170" s="13"/>
      <c r="G170" s="14"/>
      <c r="H170" s="13"/>
      <c r="I170" s="10"/>
      <c r="K170" s="27"/>
      <c r="M170" s="28"/>
      <c r="P170" s="29">
        <v>18</v>
      </c>
      <c r="R170" s="28">
        <f t="shared" si="1"/>
        <v>18</v>
      </c>
    </row>
    <row r="171" spans="1:18">
      <c r="A171" s="6"/>
      <c r="B171" s="11"/>
      <c r="C171" s="12"/>
      <c r="D171" s="6"/>
      <c r="E171" s="6"/>
      <c r="F171" s="13"/>
      <c r="G171" s="14"/>
      <c r="H171" s="13"/>
      <c r="I171" s="10"/>
      <c r="K171" s="27"/>
      <c r="M171" s="28"/>
      <c r="P171" s="29">
        <v>3</v>
      </c>
      <c r="R171" s="28">
        <f t="shared" si="1"/>
        <v>3</v>
      </c>
    </row>
    <row r="172" spans="1:18">
      <c r="A172" s="6"/>
      <c r="B172" s="11"/>
      <c r="C172" s="12"/>
      <c r="D172" s="6"/>
      <c r="E172" s="6"/>
      <c r="F172" s="13"/>
      <c r="G172" s="14"/>
      <c r="H172" s="13"/>
      <c r="I172" s="10"/>
      <c r="K172" s="27"/>
      <c r="M172" s="28"/>
      <c r="P172" s="29">
        <v>100</v>
      </c>
      <c r="R172" s="28">
        <f t="shared" si="1"/>
        <v>100</v>
      </c>
    </row>
    <row r="173" spans="1:18">
      <c r="A173" s="6"/>
      <c r="B173" s="11"/>
      <c r="C173" s="12"/>
      <c r="D173" s="6"/>
      <c r="E173" s="6"/>
      <c r="F173" s="13"/>
      <c r="G173" s="9"/>
      <c r="H173" s="13"/>
      <c r="I173" s="10"/>
      <c r="K173" s="27"/>
      <c r="M173" s="28"/>
      <c r="P173" s="29">
        <v>40</v>
      </c>
      <c r="R173" s="28">
        <f t="shared" si="1"/>
        <v>40</v>
      </c>
    </row>
    <row r="174" spans="1:18">
      <c r="A174" s="6"/>
      <c r="B174" s="11"/>
      <c r="C174" s="12"/>
      <c r="D174" s="6"/>
      <c r="E174" s="6"/>
      <c r="F174" s="13"/>
      <c r="G174" s="14"/>
      <c r="H174" s="13"/>
      <c r="I174" s="10"/>
      <c r="K174" s="27"/>
      <c r="M174" s="28"/>
      <c r="P174" s="32">
        <v>1800</v>
      </c>
      <c r="R174" s="28">
        <f t="shared" si="1"/>
        <v>1800</v>
      </c>
    </row>
    <row r="175" spans="1:18">
      <c r="A175" s="6"/>
      <c r="B175" s="11"/>
      <c r="C175" s="12"/>
      <c r="D175" s="6"/>
      <c r="E175" s="6"/>
      <c r="F175" s="13"/>
      <c r="G175" s="9"/>
      <c r="H175" s="13"/>
      <c r="I175" s="10"/>
      <c r="K175" s="27"/>
      <c r="M175" s="28"/>
      <c r="P175" s="29">
        <v>1</v>
      </c>
      <c r="R175" s="28">
        <f t="shared" si="1"/>
        <v>1</v>
      </c>
    </row>
    <row r="176" spans="1:18">
      <c r="A176" s="6"/>
      <c r="B176" s="11"/>
      <c r="C176" s="12"/>
      <c r="D176" s="6"/>
      <c r="E176" s="6"/>
      <c r="F176" s="13"/>
      <c r="G176" s="14"/>
      <c r="H176" s="13"/>
      <c r="I176" s="10"/>
      <c r="K176" s="31"/>
      <c r="M176" s="28"/>
      <c r="P176" s="29">
        <v>1</v>
      </c>
      <c r="R176" s="28">
        <f t="shared" si="1"/>
        <v>1</v>
      </c>
    </row>
    <row r="177" spans="1:18">
      <c r="A177" s="6"/>
      <c r="B177" s="11"/>
      <c r="C177" s="12"/>
      <c r="D177" s="6"/>
      <c r="E177" s="6"/>
      <c r="F177" s="13"/>
      <c r="G177" s="9"/>
      <c r="H177" s="13"/>
      <c r="I177" s="10"/>
      <c r="K177" s="27"/>
      <c r="M177" s="28"/>
      <c r="P177" s="29">
        <v>2</v>
      </c>
      <c r="R177" s="28">
        <f t="shared" si="1"/>
        <v>2</v>
      </c>
    </row>
    <row r="178" spans="1:18">
      <c r="A178" s="6"/>
      <c r="B178" s="11"/>
      <c r="C178" s="12"/>
      <c r="D178" s="6"/>
      <c r="E178" s="6"/>
      <c r="F178" s="13"/>
      <c r="G178" s="14"/>
      <c r="H178" s="13"/>
      <c r="I178" s="10"/>
      <c r="K178" s="27"/>
      <c r="M178" s="28"/>
      <c r="P178" s="29">
        <v>2</v>
      </c>
      <c r="R178" s="28">
        <f t="shared" si="1"/>
        <v>2</v>
      </c>
    </row>
    <row r="179" spans="1:18">
      <c r="A179" s="6"/>
      <c r="B179" s="11"/>
      <c r="C179" s="12"/>
      <c r="D179" s="6"/>
      <c r="E179" s="6"/>
      <c r="F179" s="13"/>
      <c r="G179" s="9"/>
      <c r="H179" s="13"/>
      <c r="I179" s="10"/>
      <c r="K179" s="27"/>
      <c r="M179" s="28"/>
      <c r="P179" s="29">
        <v>2</v>
      </c>
      <c r="R179" s="28">
        <f t="shared" si="1"/>
        <v>2</v>
      </c>
    </row>
    <row r="180" spans="1:18">
      <c r="A180" s="6"/>
      <c r="B180" s="11"/>
      <c r="C180" s="8"/>
      <c r="D180" s="6"/>
      <c r="E180" s="6"/>
      <c r="F180" s="13"/>
      <c r="G180" s="9"/>
      <c r="H180" s="13"/>
      <c r="I180" s="10"/>
      <c r="K180" s="27"/>
      <c r="M180" s="28"/>
      <c r="P180" s="30">
        <v>2.1</v>
      </c>
      <c r="R180" s="28">
        <f t="shared" si="1"/>
        <v>2.1</v>
      </c>
    </row>
    <row r="181" spans="1:18">
      <c r="A181" s="6"/>
      <c r="B181" s="11"/>
      <c r="C181" s="12"/>
      <c r="D181" s="6"/>
      <c r="E181" s="6"/>
      <c r="F181" s="13"/>
      <c r="G181" s="9"/>
      <c r="H181" s="13"/>
      <c r="I181" s="10"/>
      <c r="K181" s="27"/>
      <c r="M181" s="28"/>
      <c r="P181" s="29">
        <v>2</v>
      </c>
      <c r="R181" s="28">
        <f t="shared" si="1"/>
        <v>2</v>
      </c>
    </row>
    <row r="182" spans="1:18">
      <c r="A182" s="6"/>
      <c r="B182" s="11"/>
      <c r="C182" s="12"/>
      <c r="D182" s="6"/>
      <c r="E182" s="6"/>
      <c r="F182" s="13"/>
      <c r="G182" s="9"/>
      <c r="H182" s="13"/>
      <c r="I182" s="10"/>
      <c r="K182" s="27"/>
      <c r="M182" s="28"/>
      <c r="P182" s="29">
        <v>2</v>
      </c>
      <c r="R182" s="28">
        <f t="shared" si="1"/>
        <v>2</v>
      </c>
    </row>
    <row r="183" spans="1:18">
      <c r="A183" s="6"/>
      <c r="B183" s="11"/>
      <c r="C183" s="12"/>
      <c r="D183" s="6"/>
      <c r="E183" s="6"/>
      <c r="F183" s="13"/>
      <c r="G183" s="14"/>
      <c r="H183" s="13"/>
      <c r="I183" s="10"/>
      <c r="K183" s="27"/>
      <c r="M183" s="28"/>
      <c r="P183" s="29">
        <v>24</v>
      </c>
      <c r="R183" s="28">
        <f t="shared" si="1"/>
        <v>24</v>
      </c>
    </row>
    <row r="184" spans="1:18">
      <c r="A184" s="6"/>
      <c r="B184" s="11"/>
      <c r="C184" s="12"/>
      <c r="D184" s="6"/>
      <c r="E184" s="6"/>
      <c r="F184" s="13"/>
      <c r="G184" s="9"/>
      <c r="H184" s="13"/>
      <c r="I184" s="10"/>
      <c r="K184" s="27"/>
      <c r="M184" s="28"/>
      <c r="P184" s="30">
        <v>60</v>
      </c>
      <c r="R184" s="28">
        <f t="shared" si="1"/>
        <v>60</v>
      </c>
    </row>
    <row r="185" spans="1:18">
      <c r="A185" s="6"/>
      <c r="B185" s="11"/>
      <c r="C185" s="12"/>
      <c r="D185" s="6"/>
      <c r="E185" s="6"/>
      <c r="F185" s="13"/>
      <c r="G185" s="9"/>
      <c r="H185" s="13"/>
      <c r="I185" s="10"/>
      <c r="K185" s="27"/>
      <c r="M185" s="28"/>
      <c r="P185" s="29">
        <v>2</v>
      </c>
      <c r="R185" s="28">
        <f t="shared" si="1"/>
        <v>2</v>
      </c>
    </row>
    <row r="186" spans="1:18">
      <c r="A186" s="6"/>
      <c r="B186" s="11"/>
      <c r="C186" s="33"/>
      <c r="D186" s="6"/>
      <c r="E186" s="6"/>
      <c r="F186" s="13"/>
      <c r="G186" s="9"/>
      <c r="H186" s="13"/>
      <c r="I186" s="10"/>
      <c r="K186" s="27"/>
      <c r="M186" s="28"/>
      <c r="P186" s="30">
        <v>12</v>
      </c>
      <c r="R186" s="28">
        <f t="shared" si="1"/>
        <v>12</v>
      </c>
    </row>
    <row r="187" spans="1:18">
      <c r="A187" s="6"/>
      <c r="B187" s="11"/>
      <c r="C187" s="33"/>
      <c r="D187" s="6"/>
      <c r="E187" s="6"/>
      <c r="F187" s="13"/>
      <c r="G187" s="14"/>
      <c r="H187" s="13"/>
      <c r="I187" s="10"/>
      <c r="K187" s="27"/>
      <c r="M187" s="28"/>
      <c r="P187" s="30">
        <v>10.8</v>
      </c>
      <c r="R187" s="28">
        <f t="shared" si="1"/>
        <v>10.8</v>
      </c>
    </row>
    <row r="188" spans="1:18">
      <c r="A188" s="6"/>
      <c r="B188" s="11"/>
      <c r="C188" s="33"/>
      <c r="D188" s="6"/>
      <c r="E188" s="6"/>
      <c r="F188" s="13"/>
      <c r="G188" s="9"/>
      <c r="H188" s="13"/>
      <c r="I188" s="10"/>
      <c r="K188" s="27"/>
      <c r="M188" s="28"/>
      <c r="P188" s="30">
        <v>2.7</v>
      </c>
      <c r="R188" s="28">
        <f t="shared" si="1"/>
        <v>2.7</v>
      </c>
    </row>
    <row r="189" spans="1:18">
      <c r="A189" s="6"/>
      <c r="B189" s="11"/>
      <c r="C189" s="33"/>
      <c r="D189" s="6"/>
      <c r="E189" s="6"/>
      <c r="F189" s="13"/>
      <c r="G189" s="9"/>
      <c r="H189" s="13"/>
      <c r="I189" s="10"/>
      <c r="K189" s="27"/>
      <c r="M189" s="28"/>
      <c r="P189" s="30">
        <v>16.2</v>
      </c>
      <c r="R189" s="28">
        <f t="shared" si="1"/>
        <v>16.2</v>
      </c>
    </row>
    <row r="190" spans="1:18">
      <c r="A190" s="6"/>
      <c r="B190" s="11"/>
      <c r="C190" s="33"/>
      <c r="D190" s="6"/>
      <c r="E190" s="6"/>
      <c r="F190" s="13"/>
      <c r="G190" s="14"/>
      <c r="H190" s="13"/>
      <c r="I190" s="10"/>
      <c r="K190" s="27"/>
      <c r="M190" s="28"/>
      <c r="P190" s="30">
        <v>63</v>
      </c>
      <c r="R190" s="28">
        <f t="shared" si="1"/>
        <v>63</v>
      </c>
    </row>
    <row r="191" spans="1:18">
      <c r="A191" s="6"/>
      <c r="B191" s="11"/>
      <c r="C191" s="33"/>
      <c r="D191" s="6"/>
      <c r="E191" s="6"/>
      <c r="F191" s="34"/>
      <c r="G191" s="14"/>
      <c r="H191" s="13"/>
      <c r="I191" s="10"/>
      <c r="K191" s="27"/>
      <c r="M191" s="28"/>
      <c r="P191" s="29">
        <v>6</v>
      </c>
      <c r="R191" s="28">
        <f t="shared" si="1"/>
        <v>6</v>
      </c>
    </row>
    <row r="192" spans="1:18">
      <c r="A192" s="6"/>
      <c r="B192" s="11"/>
      <c r="C192" s="33"/>
      <c r="D192" s="6"/>
      <c r="E192" s="6"/>
      <c r="F192" s="13"/>
      <c r="G192" s="14"/>
      <c r="H192" s="13"/>
      <c r="I192" s="10"/>
      <c r="K192" s="27"/>
      <c r="M192" s="28"/>
      <c r="P192" s="30">
        <v>40</v>
      </c>
      <c r="R192" s="28">
        <f t="shared" si="1"/>
        <v>40</v>
      </c>
    </row>
    <row r="193" spans="1:18">
      <c r="A193" s="6"/>
      <c r="B193" s="11"/>
      <c r="C193" s="12"/>
      <c r="D193" s="6"/>
      <c r="E193" s="6"/>
      <c r="F193" s="13"/>
      <c r="G193" s="14"/>
      <c r="H193" s="13"/>
      <c r="I193" s="10"/>
      <c r="K193" s="31"/>
      <c r="M193" s="28"/>
      <c r="P193" s="29">
        <v>12</v>
      </c>
      <c r="R193" s="28">
        <f t="shared" si="1"/>
        <v>12</v>
      </c>
    </row>
    <row r="194" spans="1:18">
      <c r="A194" s="6"/>
      <c r="B194" s="11"/>
      <c r="C194" s="8"/>
      <c r="D194" s="6"/>
      <c r="E194" s="6"/>
      <c r="F194" s="13"/>
      <c r="G194" s="14"/>
      <c r="H194" s="13"/>
      <c r="I194" s="10"/>
      <c r="K194" s="27"/>
      <c r="M194" s="28"/>
      <c r="P194" s="30">
        <v>100</v>
      </c>
      <c r="R194" s="28">
        <f t="shared" si="1"/>
        <v>100</v>
      </c>
    </row>
    <row r="195" spans="1:18">
      <c r="A195" s="6"/>
      <c r="B195" s="11"/>
      <c r="C195" s="33"/>
      <c r="D195" s="6"/>
      <c r="E195" s="6"/>
      <c r="F195" s="13"/>
      <c r="G195" s="14"/>
      <c r="H195" s="13"/>
      <c r="I195" s="10"/>
      <c r="K195" s="27"/>
      <c r="M195" s="28"/>
      <c r="P195" s="30">
        <v>4.9000000000000004</v>
      </c>
      <c r="R195" s="28">
        <f t="shared" si="1"/>
        <v>4.9000000000000004</v>
      </c>
    </row>
    <row r="196" spans="1:18">
      <c r="A196" s="6"/>
      <c r="B196" s="11"/>
      <c r="C196" s="33"/>
      <c r="D196" s="6"/>
      <c r="E196" s="6"/>
      <c r="F196" s="13"/>
      <c r="G196" s="9"/>
      <c r="H196" s="13"/>
      <c r="I196" s="10"/>
      <c r="K196" s="27"/>
      <c r="M196" s="28"/>
      <c r="P196" s="30">
        <v>0.31</v>
      </c>
      <c r="R196" s="28">
        <f t="shared" si="1"/>
        <v>0.31</v>
      </c>
    </row>
    <row r="197" spans="1:18">
      <c r="A197" s="6"/>
      <c r="B197" s="11"/>
      <c r="C197" s="33"/>
      <c r="D197" s="6"/>
      <c r="E197" s="6"/>
      <c r="F197" s="13"/>
      <c r="G197" s="9"/>
      <c r="H197" s="13"/>
      <c r="I197" s="10"/>
      <c r="K197" s="27"/>
      <c r="M197" s="28"/>
      <c r="P197" s="30">
        <v>0.56000000000000005</v>
      </c>
      <c r="R197" s="28">
        <f t="shared" si="1"/>
        <v>0.56000000000000005</v>
      </c>
    </row>
    <row r="198" spans="1:18">
      <c r="A198" s="6"/>
      <c r="B198" s="11"/>
      <c r="C198" s="33"/>
      <c r="D198" s="6"/>
      <c r="E198" s="6"/>
      <c r="F198" s="13"/>
      <c r="G198" s="9"/>
      <c r="H198" s="13"/>
      <c r="I198" s="10"/>
      <c r="K198" s="27"/>
      <c r="M198" s="28"/>
      <c r="P198" s="30">
        <v>2.0299999999999998</v>
      </c>
      <c r="R198" s="28">
        <f t="shared" ref="R198:R203" si="2">P198-B197</f>
        <v>2.0299999999999998</v>
      </c>
    </row>
    <row r="199" spans="1:18">
      <c r="A199" s="6"/>
      <c r="B199" s="11"/>
      <c r="C199" s="33"/>
      <c r="D199" s="6"/>
      <c r="E199" s="6"/>
      <c r="F199" s="13"/>
      <c r="G199" s="9"/>
      <c r="H199" s="13"/>
      <c r="I199" s="10"/>
      <c r="K199" s="27"/>
      <c r="M199" s="28"/>
      <c r="P199" s="30">
        <v>0.1</v>
      </c>
      <c r="R199" s="28">
        <f t="shared" si="2"/>
        <v>0.1</v>
      </c>
    </row>
    <row r="200" spans="1:18">
      <c r="A200" s="6"/>
      <c r="B200" s="11"/>
      <c r="C200" s="33"/>
      <c r="D200" s="6"/>
      <c r="E200" s="6"/>
      <c r="F200" s="13"/>
      <c r="G200" s="14"/>
      <c r="H200" s="13"/>
      <c r="I200" s="10"/>
      <c r="K200" s="31"/>
      <c r="M200" s="28"/>
      <c r="P200" s="30">
        <v>0.5</v>
      </c>
      <c r="R200" s="28">
        <f t="shared" si="2"/>
        <v>0.5</v>
      </c>
    </row>
    <row r="201" spans="1:18">
      <c r="A201" s="6"/>
      <c r="B201" s="11"/>
      <c r="C201" s="33"/>
      <c r="D201" s="6"/>
      <c r="E201" s="6"/>
      <c r="F201" s="13"/>
      <c r="G201" s="14"/>
      <c r="H201" s="13"/>
      <c r="I201" s="10"/>
      <c r="K201" s="31"/>
      <c r="M201" s="28"/>
      <c r="P201" s="30">
        <v>1.31</v>
      </c>
      <c r="R201" s="28">
        <f t="shared" si="2"/>
        <v>1.31</v>
      </c>
    </row>
    <row r="202" spans="1:18">
      <c r="A202" s="6"/>
      <c r="B202" s="11"/>
      <c r="C202" s="33"/>
      <c r="D202" s="6"/>
      <c r="E202" s="6"/>
      <c r="F202" s="13"/>
      <c r="G202" s="14"/>
      <c r="H202" s="13"/>
      <c r="I202" s="10"/>
      <c r="K202" s="31"/>
      <c r="M202" s="28"/>
      <c r="P202" s="30">
        <v>2.67</v>
      </c>
      <c r="R202" s="28">
        <f t="shared" si="2"/>
        <v>2.67</v>
      </c>
    </row>
    <row r="203" spans="1:18">
      <c r="A203" s="6"/>
      <c r="B203" s="35"/>
      <c r="C203" s="36"/>
      <c r="D203" s="37"/>
      <c r="E203" s="37"/>
      <c r="F203" s="38"/>
      <c r="G203" s="14"/>
      <c r="H203" s="38"/>
      <c r="I203" s="10"/>
      <c r="K203" s="27"/>
      <c r="M203" s="28"/>
      <c r="P203" s="29">
        <v>5</v>
      </c>
      <c r="R203" s="28">
        <f t="shared" si="2"/>
        <v>5</v>
      </c>
    </row>
    <row r="204" spans="1:18">
      <c r="A204" s="6"/>
      <c r="B204" s="7"/>
      <c r="C204" s="8"/>
      <c r="D204" s="6"/>
      <c r="E204" s="6"/>
      <c r="F204" s="6"/>
      <c r="G204" s="39"/>
      <c r="H204" s="2"/>
      <c r="I204" s="10"/>
      <c r="K204" s="40"/>
      <c r="M204" s="28"/>
      <c r="P204" s="41"/>
      <c r="R204" s="28"/>
    </row>
    <row r="205" spans="1:18" ht="15" customHeight="1">
      <c r="A205" s="215"/>
      <c r="B205" s="216"/>
      <c r="C205" s="216"/>
      <c r="D205" s="216"/>
      <c r="E205" s="216"/>
      <c r="F205" s="216"/>
      <c r="G205" s="216"/>
      <c r="H205" s="216"/>
      <c r="I205" s="217"/>
    </row>
    <row r="206" spans="1:18">
      <c r="A206" s="6"/>
      <c r="B206" s="7"/>
      <c r="C206" s="8"/>
      <c r="D206" s="6"/>
      <c r="E206" s="6"/>
      <c r="F206" s="6"/>
      <c r="G206" s="9"/>
      <c r="H206" s="6"/>
      <c r="I206" s="7"/>
    </row>
    <row r="207" spans="1:18">
      <c r="A207" s="6"/>
      <c r="B207" s="7"/>
      <c r="C207" s="8"/>
      <c r="D207" s="6"/>
      <c r="E207" s="6"/>
      <c r="F207" s="6"/>
      <c r="G207" s="9"/>
      <c r="H207" s="6"/>
      <c r="I207" s="7"/>
    </row>
    <row r="208" spans="1:18">
      <c r="A208" s="42"/>
      <c r="B208" s="19"/>
      <c r="C208" s="20"/>
      <c r="D208" s="42"/>
      <c r="E208" s="42"/>
      <c r="F208" s="21"/>
      <c r="G208" s="9"/>
      <c r="H208" s="43"/>
      <c r="I208" s="7"/>
    </row>
    <row r="209" spans="1:9">
      <c r="A209" s="42"/>
      <c r="B209" s="11"/>
      <c r="C209" s="12"/>
      <c r="D209" s="6"/>
      <c r="E209" s="6"/>
      <c r="F209" s="13"/>
      <c r="G209" s="9"/>
      <c r="H209" s="44"/>
      <c r="I209" s="7"/>
    </row>
    <row r="210" spans="1:9">
      <c r="A210" s="6"/>
      <c r="B210" s="11"/>
      <c r="C210" s="12"/>
      <c r="D210" s="6"/>
      <c r="E210" s="6"/>
      <c r="F210" s="13"/>
      <c r="G210" s="14"/>
      <c r="H210" s="44"/>
      <c r="I210" s="7"/>
    </row>
    <row r="211" spans="1:9">
      <c r="A211" s="6"/>
      <c r="B211" s="11"/>
      <c r="C211" s="12"/>
      <c r="D211" s="6"/>
      <c r="E211" s="6"/>
      <c r="F211" s="13"/>
      <c r="G211" s="14"/>
      <c r="H211" s="44"/>
      <c r="I211" s="7"/>
    </row>
    <row r="212" spans="1:9">
      <c r="A212" s="42"/>
      <c r="B212" s="11"/>
      <c r="C212" s="12"/>
      <c r="D212" s="6"/>
      <c r="E212" s="6"/>
      <c r="F212" s="13"/>
      <c r="G212" s="14"/>
      <c r="H212" s="44"/>
      <c r="I212" s="7"/>
    </row>
    <row r="213" spans="1:9">
      <c r="A213" s="6"/>
      <c r="B213" s="11"/>
      <c r="C213" s="12"/>
      <c r="D213" s="6"/>
      <c r="E213" s="6"/>
      <c r="F213" s="13"/>
      <c r="G213" s="9"/>
      <c r="H213" s="44"/>
      <c r="I213" s="7"/>
    </row>
    <row r="214" spans="1:9">
      <c r="A214" s="6"/>
      <c r="B214" s="11"/>
      <c r="C214" s="12"/>
      <c r="D214" s="6"/>
      <c r="E214" s="6"/>
      <c r="F214" s="13"/>
      <c r="G214" s="9"/>
      <c r="H214" s="44"/>
      <c r="I214" s="7"/>
    </row>
    <row r="215" spans="1:9">
      <c r="A215" s="42"/>
      <c r="B215" s="11"/>
      <c r="C215" s="12"/>
      <c r="D215" s="6"/>
      <c r="E215" s="6"/>
      <c r="F215" s="13"/>
      <c r="G215" s="9"/>
      <c r="H215" s="44"/>
      <c r="I215" s="7"/>
    </row>
    <row r="216" spans="1:9">
      <c r="A216" s="6"/>
      <c r="B216" s="11"/>
      <c r="C216" s="12"/>
      <c r="D216" s="6"/>
      <c r="E216" s="6"/>
      <c r="F216" s="13"/>
      <c r="G216" s="9"/>
      <c r="H216" s="44"/>
      <c r="I216" s="7"/>
    </row>
    <row r="217" spans="1:9">
      <c r="A217" s="6"/>
      <c r="B217" s="11"/>
      <c r="C217" s="12"/>
      <c r="D217" s="6"/>
      <c r="E217" s="6"/>
      <c r="F217" s="13"/>
      <c r="G217" s="9"/>
      <c r="H217" s="44"/>
      <c r="I217" s="7"/>
    </row>
    <row r="218" spans="1:9">
      <c r="A218" s="42"/>
      <c r="B218" s="11"/>
      <c r="C218" s="12"/>
      <c r="D218" s="6"/>
      <c r="E218" s="6"/>
      <c r="F218" s="13"/>
      <c r="G218" s="9"/>
      <c r="H218" s="44"/>
      <c r="I218" s="7"/>
    </row>
    <row r="219" spans="1:9">
      <c r="A219" s="6"/>
      <c r="B219" s="11"/>
      <c r="C219" s="12"/>
      <c r="D219" s="6"/>
      <c r="E219" s="6"/>
      <c r="F219" s="13"/>
      <c r="G219" s="9"/>
      <c r="H219" s="44"/>
      <c r="I219" s="7"/>
    </row>
    <row r="220" spans="1:9">
      <c r="A220" s="6"/>
      <c r="B220" s="11"/>
      <c r="C220" s="12"/>
      <c r="D220" s="6"/>
      <c r="E220" s="6"/>
      <c r="F220" s="13"/>
      <c r="G220" s="14"/>
      <c r="H220" s="44"/>
      <c r="I220" s="7"/>
    </row>
    <row r="221" spans="1:9">
      <c r="A221" s="42"/>
      <c r="B221" s="11"/>
      <c r="C221" s="12"/>
      <c r="D221" s="6"/>
      <c r="E221" s="6"/>
      <c r="F221" s="13"/>
      <c r="G221" s="9"/>
      <c r="H221" s="44"/>
      <c r="I221" s="7"/>
    </row>
    <row r="222" spans="1:9">
      <c r="A222" s="6"/>
      <c r="B222" s="11"/>
      <c r="C222" s="12"/>
      <c r="D222" s="6"/>
      <c r="E222" s="6"/>
      <c r="F222" s="13"/>
      <c r="G222" s="9"/>
      <c r="H222" s="44"/>
      <c r="I222" s="7"/>
    </row>
    <row r="223" spans="1:9">
      <c r="A223" s="6"/>
      <c r="B223" s="11"/>
      <c r="C223" s="12"/>
      <c r="D223" s="6"/>
      <c r="E223" s="6"/>
      <c r="F223" s="13"/>
      <c r="G223" s="9"/>
      <c r="H223" s="44"/>
      <c r="I223" s="7"/>
    </row>
    <row r="224" spans="1:9">
      <c r="A224" s="42"/>
      <c r="B224" s="11"/>
      <c r="C224" s="12"/>
      <c r="D224" s="6"/>
      <c r="E224" s="6"/>
      <c r="F224" s="13"/>
      <c r="G224" s="9"/>
      <c r="H224" s="44"/>
      <c r="I224" s="7"/>
    </row>
    <row r="225" spans="1:9">
      <c r="A225" s="6"/>
      <c r="B225" s="11"/>
      <c r="C225" s="12"/>
      <c r="D225" s="6"/>
      <c r="E225" s="6"/>
      <c r="F225" s="13"/>
      <c r="G225" s="14"/>
      <c r="H225" s="44"/>
      <c r="I225" s="7"/>
    </row>
    <row r="226" spans="1:9">
      <c r="A226" s="6"/>
      <c r="B226" s="11"/>
      <c r="C226" s="12"/>
      <c r="D226" s="6"/>
      <c r="E226" s="6"/>
      <c r="F226" s="13"/>
      <c r="G226" s="14"/>
      <c r="H226" s="44"/>
      <c r="I226" s="7"/>
    </row>
    <row r="227" spans="1:9">
      <c r="A227" s="42"/>
      <c r="B227" s="11"/>
      <c r="C227" s="12"/>
      <c r="D227" s="6"/>
      <c r="E227" s="6"/>
      <c r="F227" s="13"/>
      <c r="G227" s="9"/>
      <c r="H227" s="44"/>
      <c r="I227" s="7"/>
    </row>
    <row r="228" spans="1:9">
      <c r="A228" s="6"/>
      <c r="B228" s="11"/>
      <c r="C228" s="12"/>
      <c r="D228" s="6"/>
      <c r="E228" s="6"/>
      <c r="F228" s="13"/>
      <c r="G228" s="14"/>
      <c r="H228" s="44"/>
      <c r="I228" s="7"/>
    </row>
    <row r="229" spans="1:9">
      <c r="A229" s="6"/>
      <c r="B229" s="11"/>
      <c r="C229" s="12"/>
      <c r="D229" s="6"/>
      <c r="E229" s="6"/>
      <c r="F229" s="13"/>
      <c r="G229" s="14"/>
      <c r="H229" s="44"/>
      <c r="I229" s="7"/>
    </row>
    <row r="230" spans="1:9">
      <c r="A230" s="42"/>
      <c r="B230" s="11"/>
      <c r="C230" s="12"/>
      <c r="D230" s="6"/>
      <c r="E230" s="6"/>
      <c r="F230" s="13"/>
      <c r="G230" s="14"/>
      <c r="H230" s="44"/>
      <c r="I230" s="7"/>
    </row>
    <row r="231" spans="1:9">
      <c r="A231" s="6"/>
      <c r="B231" s="11"/>
      <c r="C231" s="12"/>
      <c r="D231" s="6"/>
      <c r="E231" s="6"/>
      <c r="F231" s="13"/>
      <c r="G231" s="14"/>
      <c r="H231" s="44"/>
      <c r="I231" s="7"/>
    </row>
    <row r="232" spans="1:9">
      <c r="A232" s="6"/>
      <c r="B232" s="11"/>
      <c r="C232" s="12"/>
      <c r="D232" s="6"/>
      <c r="E232" s="6"/>
      <c r="F232" s="13"/>
      <c r="G232" s="14"/>
      <c r="H232" s="44"/>
      <c r="I232" s="7"/>
    </row>
    <row r="233" spans="1:9">
      <c r="A233" s="42"/>
      <c r="B233" s="11"/>
      <c r="C233" s="12"/>
      <c r="D233" s="6"/>
      <c r="E233" s="6"/>
      <c r="F233" s="13"/>
      <c r="G233" s="14"/>
      <c r="H233" s="44"/>
      <c r="I233" s="7"/>
    </row>
    <row r="234" spans="1:9">
      <c r="A234" s="6"/>
      <c r="B234" s="11"/>
      <c r="C234" s="12"/>
      <c r="D234" s="6"/>
      <c r="E234" s="6"/>
      <c r="F234" s="13"/>
      <c r="G234" s="14"/>
      <c r="H234" s="44"/>
      <c r="I234" s="7"/>
    </row>
    <row r="235" spans="1:9">
      <c r="A235" s="6"/>
      <c r="B235" s="11"/>
      <c r="C235" s="12"/>
      <c r="D235" s="6"/>
      <c r="E235" s="6"/>
      <c r="F235" s="13"/>
      <c r="G235" s="14"/>
      <c r="H235" s="44"/>
      <c r="I235" s="7"/>
    </row>
    <row r="236" spans="1:9">
      <c r="A236" s="42"/>
      <c r="B236" s="11"/>
      <c r="C236" s="12"/>
      <c r="D236" s="6"/>
      <c r="E236" s="6"/>
      <c r="F236" s="13"/>
      <c r="G236" s="14"/>
      <c r="H236" s="44"/>
      <c r="I236" s="7"/>
    </row>
    <row r="237" spans="1:9">
      <c r="A237" s="6"/>
      <c r="B237" s="11"/>
      <c r="C237" s="12"/>
      <c r="D237" s="6"/>
      <c r="E237" s="6"/>
      <c r="F237" s="13"/>
      <c r="G237" s="9"/>
      <c r="H237" s="44"/>
      <c r="I237" s="7"/>
    </row>
    <row r="238" spans="1:9">
      <c r="A238" s="6"/>
      <c r="B238" s="11"/>
      <c r="C238" s="12"/>
      <c r="D238" s="6"/>
      <c r="E238" s="6"/>
      <c r="F238" s="13"/>
      <c r="G238" s="9"/>
      <c r="H238" s="44"/>
      <c r="I238" s="7"/>
    </row>
    <row r="239" spans="1:9">
      <c r="A239" s="42"/>
      <c r="B239" s="45"/>
      <c r="C239" s="12"/>
      <c r="D239" s="6"/>
      <c r="E239" s="6"/>
      <c r="F239" s="13"/>
      <c r="G239" s="9"/>
      <c r="H239" s="44"/>
      <c r="I239" s="7"/>
    </row>
    <row r="240" spans="1:9">
      <c r="A240" s="6"/>
      <c r="B240" s="45"/>
      <c r="C240" s="12"/>
      <c r="D240" s="6"/>
      <c r="E240" s="6"/>
      <c r="F240" s="13"/>
      <c r="G240" s="14"/>
      <c r="H240" s="44"/>
      <c r="I240" s="7"/>
    </row>
    <row r="241" spans="1:9">
      <c r="A241" s="6"/>
      <c r="B241" s="11"/>
      <c r="C241" s="12"/>
      <c r="D241" s="6"/>
      <c r="E241" s="6"/>
      <c r="F241" s="13"/>
      <c r="G241" s="14"/>
      <c r="H241" s="44"/>
      <c r="I241" s="7"/>
    </row>
    <row r="242" spans="1:9">
      <c r="A242" s="42"/>
      <c r="B242" s="11"/>
      <c r="C242" s="12"/>
      <c r="D242" s="6"/>
      <c r="E242" s="6"/>
      <c r="F242" s="13"/>
      <c r="G242" s="14"/>
      <c r="H242" s="44"/>
      <c r="I242" s="7"/>
    </row>
    <row r="243" spans="1:9">
      <c r="A243" s="6"/>
      <c r="B243" s="11"/>
      <c r="C243" s="12"/>
      <c r="D243" s="6"/>
      <c r="E243" s="6"/>
      <c r="F243" s="13"/>
      <c r="G243" s="14"/>
      <c r="H243" s="44"/>
      <c r="I243" s="7"/>
    </row>
    <row r="244" spans="1:9">
      <c r="A244" s="6"/>
      <c r="B244" s="11"/>
      <c r="C244" s="12"/>
      <c r="D244" s="6"/>
      <c r="E244" s="6"/>
      <c r="F244" s="13"/>
      <c r="G244" s="14"/>
      <c r="H244" s="44"/>
      <c r="I244" s="7"/>
    </row>
    <row r="245" spans="1:9">
      <c r="A245" s="42"/>
      <c r="B245" s="11"/>
      <c r="C245" s="12"/>
      <c r="D245" s="6"/>
      <c r="E245" s="6"/>
      <c r="F245" s="13"/>
      <c r="G245" s="9"/>
      <c r="H245" s="44"/>
      <c r="I245" s="7"/>
    </row>
    <row r="246" spans="1:9">
      <c r="A246" s="6"/>
      <c r="B246" s="11"/>
      <c r="C246" s="12"/>
      <c r="D246" s="6"/>
      <c r="E246" s="6"/>
      <c r="F246" s="13"/>
      <c r="G246" s="9"/>
      <c r="H246" s="44"/>
      <c r="I246" s="7"/>
    </row>
    <row r="247" spans="1:9">
      <c r="A247" s="6"/>
      <c r="B247" s="11"/>
      <c r="C247" s="12"/>
      <c r="D247" s="6"/>
      <c r="E247" s="6"/>
      <c r="F247" s="13"/>
      <c r="G247" s="9"/>
      <c r="H247" s="44"/>
      <c r="I247" s="7"/>
    </row>
    <row r="248" spans="1:9">
      <c r="A248" s="42"/>
      <c r="B248" s="11"/>
      <c r="C248" s="12"/>
      <c r="D248" s="6"/>
      <c r="E248" s="6"/>
      <c r="F248" s="13"/>
      <c r="G248" s="14"/>
      <c r="H248" s="44"/>
      <c r="I248" s="7"/>
    </row>
    <row r="249" spans="1:9">
      <c r="A249" s="6"/>
      <c r="B249" s="11"/>
      <c r="C249" s="12"/>
      <c r="D249" s="6"/>
      <c r="E249" s="6"/>
      <c r="F249" s="13"/>
      <c r="G249" s="14"/>
      <c r="H249" s="44"/>
      <c r="I249" s="7"/>
    </row>
    <row r="250" spans="1:9">
      <c r="A250" s="6"/>
      <c r="B250" s="11"/>
      <c r="C250" s="8"/>
      <c r="D250" s="6"/>
      <c r="E250" s="6"/>
      <c r="F250" s="13"/>
      <c r="G250" s="14"/>
      <c r="H250" s="44"/>
      <c r="I250" s="7"/>
    </row>
    <row r="251" spans="1:9">
      <c r="A251" s="42"/>
      <c r="B251" s="11"/>
      <c r="C251" s="12"/>
      <c r="D251" s="6"/>
      <c r="E251" s="6"/>
      <c r="F251" s="13"/>
      <c r="G251" s="14"/>
      <c r="H251" s="44"/>
      <c r="I251" s="7"/>
    </row>
    <row r="252" spans="1:9">
      <c r="A252" s="6"/>
      <c r="B252" s="11"/>
      <c r="C252" s="12"/>
      <c r="D252" s="6"/>
      <c r="E252" s="6"/>
      <c r="F252" s="13"/>
      <c r="G252" s="14"/>
      <c r="H252" s="44"/>
      <c r="I252" s="7"/>
    </row>
    <row r="253" spans="1:9">
      <c r="A253" s="6"/>
      <c r="B253" s="11"/>
      <c r="C253" s="12"/>
      <c r="D253" s="6"/>
      <c r="E253" s="6"/>
      <c r="F253" s="13"/>
      <c r="G253" s="9"/>
      <c r="H253" s="44"/>
      <c r="I253" s="7"/>
    </row>
    <row r="254" spans="1:9">
      <c r="A254" s="42"/>
      <c r="B254" s="11"/>
      <c r="C254" s="12"/>
      <c r="D254" s="6"/>
      <c r="E254" s="6"/>
      <c r="F254" s="13"/>
      <c r="G254" s="9"/>
      <c r="H254" s="44"/>
      <c r="I254" s="7"/>
    </row>
    <row r="255" spans="1:9">
      <c r="A255" s="6"/>
      <c r="B255" s="11"/>
      <c r="C255" s="12"/>
      <c r="D255" s="6"/>
      <c r="E255" s="6"/>
      <c r="F255" s="13"/>
      <c r="G255" s="14"/>
      <c r="H255" s="44"/>
      <c r="I255" s="7"/>
    </row>
    <row r="256" spans="1:9">
      <c r="A256" s="6"/>
      <c r="B256" s="11"/>
      <c r="C256" s="12"/>
      <c r="D256" s="6"/>
      <c r="E256" s="6"/>
      <c r="F256" s="13"/>
      <c r="G256" s="9"/>
      <c r="H256" s="44"/>
      <c r="I256" s="7"/>
    </row>
    <row r="257" spans="1:9">
      <c r="A257" s="42"/>
      <c r="B257" s="11"/>
      <c r="C257" s="12"/>
      <c r="D257" s="6"/>
      <c r="E257" s="6"/>
      <c r="F257" s="13"/>
      <c r="G257" s="14"/>
      <c r="H257" s="44"/>
      <c r="I257" s="7"/>
    </row>
    <row r="258" spans="1:9">
      <c r="A258" s="37"/>
      <c r="B258" s="35"/>
      <c r="C258" s="36"/>
      <c r="D258" s="37"/>
      <c r="E258" s="37"/>
      <c r="F258" s="38"/>
      <c r="G258" s="46"/>
      <c r="H258" s="47"/>
      <c r="I258" s="48"/>
    </row>
    <row r="259" spans="1:9">
      <c r="A259" s="6"/>
      <c r="B259" s="7"/>
      <c r="C259" s="8"/>
      <c r="D259" s="6"/>
      <c r="E259" s="6"/>
      <c r="F259" s="6"/>
      <c r="G259" s="49"/>
      <c r="H259" s="6"/>
      <c r="I259" s="7"/>
    </row>
    <row r="260" spans="1:9">
      <c r="A260" s="6"/>
      <c r="B260" s="7"/>
      <c r="C260" s="8"/>
      <c r="D260" s="6"/>
      <c r="E260" s="6"/>
      <c r="F260" s="6"/>
      <c r="G260" s="50"/>
      <c r="H260" s="6"/>
      <c r="I260" s="7"/>
    </row>
    <row r="261" spans="1:9">
      <c r="A261" s="6"/>
      <c r="B261" s="7"/>
      <c r="C261" s="8"/>
      <c r="D261" s="6"/>
      <c r="E261" s="6"/>
      <c r="F261" s="6"/>
      <c r="G261" s="49"/>
      <c r="H261" s="6"/>
      <c r="I261" s="7"/>
    </row>
    <row r="262" spans="1:9">
      <c r="A262" s="6"/>
      <c r="B262" s="50"/>
      <c r="C262" s="51"/>
      <c r="D262" s="6"/>
      <c r="E262" s="6"/>
      <c r="F262" s="52"/>
      <c r="G262" s="49"/>
      <c r="H262" s="52"/>
      <c r="I262" s="7"/>
    </row>
    <row r="263" spans="1:9">
      <c r="A263" s="6"/>
      <c r="B263" s="53"/>
      <c r="C263" s="51"/>
      <c r="D263" s="6"/>
      <c r="E263" s="6"/>
      <c r="F263" s="52"/>
      <c r="G263" s="49"/>
      <c r="H263" s="52"/>
      <c r="I263" s="7"/>
    </row>
    <row r="264" spans="1:9">
      <c r="A264" s="218"/>
      <c r="B264" s="219"/>
      <c r="C264" s="219"/>
      <c r="D264" s="219"/>
      <c r="E264" s="219"/>
      <c r="F264" s="219"/>
      <c r="G264" s="219"/>
      <c r="H264" s="220"/>
      <c r="I264" s="54"/>
    </row>
    <row r="265" spans="1:9">
      <c r="A265" s="221"/>
      <c r="B265" s="221"/>
      <c r="C265" s="221"/>
      <c r="D265" s="221"/>
      <c r="E265" s="221"/>
      <c r="F265" s="221"/>
      <c r="G265" s="221"/>
      <c r="H265" s="221"/>
      <c r="I265" s="221"/>
    </row>
    <row r="266" spans="1:9">
      <c r="A266" s="55"/>
      <c r="B266" s="56"/>
      <c r="C266" s="20"/>
      <c r="D266" s="42"/>
      <c r="E266" s="42"/>
      <c r="F266" s="21"/>
      <c r="G266" s="14"/>
      <c r="H266" s="21"/>
      <c r="I266" s="57"/>
    </row>
    <row r="267" spans="1:9">
      <c r="A267" s="58"/>
      <c r="B267" s="59"/>
      <c r="C267" s="12"/>
      <c r="D267" s="6"/>
      <c r="E267" s="6"/>
      <c r="F267" s="13"/>
      <c r="G267" s="9"/>
      <c r="H267" s="13"/>
      <c r="I267" s="57"/>
    </row>
    <row r="268" spans="1:9">
      <c r="A268" s="55"/>
      <c r="B268" s="59"/>
      <c r="C268" s="12"/>
      <c r="D268" s="6"/>
      <c r="E268" s="6"/>
      <c r="F268" s="13"/>
      <c r="G268" s="9"/>
      <c r="H268" s="13"/>
      <c r="I268" s="57"/>
    </row>
    <row r="269" spans="1:9">
      <c r="A269" s="58"/>
      <c r="B269" s="59"/>
      <c r="C269" s="12"/>
      <c r="D269" s="6"/>
      <c r="E269" s="6"/>
      <c r="F269" s="13"/>
      <c r="G269" s="9"/>
      <c r="H269" s="13"/>
      <c r="I269" s="57"/>
    </row>
    <row r="270" spans="1:9">
      <c r="A270" s="55"/>
      <c r="B270" s="59"/>
      <c r="C270" s="12"/>
      <c r="D270" s="6"/>
      <c r="E270" s="6"/>
      <c r="F270" s="13"/>
      <c r="G270" s="9"/>
      <c r="H270" s="13"/>
      <c r="I270" s="57"/>
    </row>
    <row r="271" spans="1:9">
      <c r="A271" s="58"/>
      <c r="B271" s="59"/>
      <c r="C271" s="12"/>
      <c r="D271" s="6"/>
      <c r="E271" s="6"/>
      <c r="F271" s="13"/>
      <c r="G271" s="9"/>
      <c r="H271" s="13"/>
      <c r="I271" s="57"/>
    </row>
    <row r="272" spans="1:9">
      <c r="A272" s="55"/>
      <c r="B272" s="59"/>
      <c r="C272" s="12"/>
      <c r="D272" s="6"/>
      <c r="E272" s="6"/>
      <c r="F272" s="13"/>
      <c r="G272" s="9"/>
      <c r="H272" s="13"/>
      <c r="I272" s="57"/>
    </row>
    <row r="273" spans="1:13">
      <c r="A273" s="58"/>
      <c r="B273" s="59"/>
      <c r="C273" s="12"/>
      <c r="D273" s="6"/>
      <c r="E273" s="6"/>
      <c r="F273" s="13"/>
      <c r="G273" s="9"/>
      <c r="H273" s="13"/>
      <c r="I273" s="57"/>
    </row>
    <row r="274" spans="1:13">
      <c r="A274" s="55"/>
      <c r="B274" s="59"/>
      <c r="C274" s="12"/>
      <c r="D274" s="6"/>
      <c r="E274" s="6"/>
      <c r="F274" s="13"/>
      <c r="G274" s="14"/>
      <c r="H274" s="13"/>
      <c r="I274" s="57"/>
    </row>
    <row r="275" spans="1:13">
      <c r="A275" s="58"/>
      <c r="B275" s="59"/>
      <c r="C275" s="12"/>
      <c r="D275" s="6"/>
      <c r="E275" s="6"/>
      <c r="F275" s="13"/>
      <c r="G275" s="14"/>
      <c r="H275" s="13"/>
      <c r="I275" s="57"/>
    </row>
    <row r="276" spans="1:13">
      <c r="A276" s="55"/>
      <c r="B276" s="59"/>
      <c r="C276" s="12"/>
      <c r="D276" s="6"/>
      <c r="E276" s="6"/>
      <c r="F276" s="13"/>
      <c r="G276" s="9"/>
      <c r="H276" s="13"/>
      <c r="I276" s="57"/>
    </row>
    <row r="277" spans="1:13">
      <c r="A277" s="58"/>
      <c r="B277" s="59"/>
      <c r="C277" s="12"/>
      <c r="D277" s="6"/>
      <c r="E277" s="6"/>
      <c r="F277" s="13"/>
      <c r="G277" s="9"/>
      <c r="H277" s="13"/>
      <c r="I277" s="57"/>
    </row>
    <row r="278" spans="1:13">
      <c r="A278" s="55"/>
      <c r="B278" s="59"/>
      <c r="C278" s="12"/>
      <c r="D278" s="6"/>
      <c r="E278" s="6"/>
      <c r="F278" s="13"/>
      <c r="G278" s="14"/>
      <c r="H278" s="13"/>
      <c r="I278" s="57"/>
    </row>
    <row r="279" spans="1:13">
      <c r="A279" s="58"/>
      <c r="B279" s="59"/>
      <c r="C279" s="12"/>
      <c r="D279" s="6"/>
      <c r="E279" s="6"/>
      <c r="F279" s="13"/>
      <c r="G279" s="14"/>
      <c r="H279" s="13"/>
      <c r="I279" s="57"/>
    </row>
    <row r="280" spans="1:13">
      <c r="A280" s="55"/>
      <c r="B280" s="59"/>
      <c r="C280" s="12"/>
      <c r="D280" s="6"/>
      <c r="E280" s="6"/>
      <c r="F280" s="13"/>
      <c r="G280" s="14"/>
      <c r="H280" s="13"/>
      <c r="I280" s="57"/>
    </row>
    <row r="281" spans="1:13">
      <c r="A281" s="58"/>
      <c r="B281" s="59"/>
      <c r="C281" s="12"/>
      <c r="D281" s="6"/>
      <c r="E281" s="6"/>
      <c r="F281" s="13"/>
      <c r="G281" s="14"/>
      <c r="H281" s="13"/>
      <c r="I281" s="57"/>
    </row>
    <row r="282" spans="1:13">
      <c r="A282" s="55"/>
      <c r="B282" s="59"/>
      <c r="C282" s="12"/>
      <c r="D282" s="6"/>
      <c r="E282" s="6"/>
      <c r="F282" s="13"/>
      <c r="G282" s="9"/>
      <c r="H282" s="13"/>
      <c r="I282" s="57"/>
      <c r="M282" s="60"/>
    </row>
    <row r="283" spans="1:13">
      <c r="A283" s="58"/>
      <c r="B283" s="59"/>
      <c r="C283" s="12"/>
      <c r="D283" s="6"/>
      <c r="E283" s="6"/>
      <c r="F283" s="13"/>
      <c r="G283" s="9"/>
      <c r="H283" s="13"/>
      <c r="I283" s="57"/>
      <c r="M283" s="60"/>
    </row>
    <row r="284" spans="1:13">
      <c r="A284" s="55"/>
      <c r="B284" s="59"/>
      <c r="C284" s="12"/>
      <c r="D284" s="6"/>
      <c r="E284" s="6"/>
      <c r="F284" s="13"/>
      <c r="G284" s="9"/>
      <c r="H284" s="13"/>
      <c r="I284" s="57"/>
    </row>
    <row r="285" spans="1:13">
      <c r="A285" s="58"/>
      <c r="B285" s="59"/>
      <c r="C285" s="12"/>
      <c r="D285" s="6"/>
      <c r="E285" s="6"/>
      <c r="F285" s="13"/>
      <c r="G285" s="14"/>
      <c r="H285" s="13"/>
      <c r="I285" s="57"/>
    </row>
    <row r="286" spans="1:13">
      <c r="A286" s="55"/>
      <c r="B286" s="59"/>
      <c r="C286" s="12"/>
      <c r="D286" s="6"/>
      <c r="E286" s="6"/>
      <c r="F286" s="13"/>
      <c r="G286" s="14"/>
      <c r="H286" s="13"/>
      <c r="I286" s="57"/>
    </row>
    <row r="287" spans="1:13">
      <c r="A287" s="58"/>
      <c r="B287" s="59"/>
      <c r="C287" s="8"/>
      <c r="D287" s="6"/>
      <c r="E287" s="6"/>
      <c r="F287" s="13"/>
      <c r="G287" s="14"/>
      <c r="H287" s="13"/>
      <c r="I287" s="57"/>
    </row>
    <row r="288" spans="1:13">
      <c r="A288" s="55"/>
      <c r="B288" s="59"/>
      <c r="C288" s="12"/>
      <c r="D288" s="6"/>
      <c r="E288" s="6"/>
      <c r="F288" s="13"/>
      <c r="G288" s="14"/>
      <c r="H288" s="13"/>
      <c r="I288" s="57"/>
    </row>
    <row r="289" spans="1:9">
      <c r="A289" s="58"/>
      <c r="B289" s="59"/>
      <c r="C289" s="12"/>
      <c r="D289" s="6"/>
      <c r="E289" s="6"/>
      <c r="F289" s="13"/>
      <c r="G289" s="14"/>
      <c r="H289" s="13"/>
      <c r="I289" s="57"/>
    </row>
    <row r="290" spans="1:9">
      <c r="A290" s="55"/>
      <c r="B290" s="59"/>
      <c r="C290" s="12"/>
      <c r="D290" s="6"/>
      <c r="E290" s="6"/>
      <c r="F290" s="13"/>
      <c r="G290" s="9"/>
      <c r="H290" s="13"/>
      <c r="I290" s="57"/>
    </row>
    <row r="291" spans="1:9">
      <c r="A291" s="58"/>
      <c r="B291" s="59"/>
      <c r="C291" s="12"/>
      <c r="D291" s="6"/>
      <c r="E291" s="6"/>
      <c r="F291" s="13"/>
      <c r="G291" s="14"/>
      <c r="H291" s="13"/>
      <c r="I291" s="57"/>
    </row>
    <row r="292" spans="1:9">
      <c r="A292" s="55"/>
      <c r="B292" s="59"/>
      <c r="C292" s="12"/>
      <c r="D292" s="6"/>
      <c r="E292" s="6"/>
      <c r="F292" s="13"/>
      <c r="G292" s="14"/>
      <c r="H292" s="13"/>
      <c r="I292" s="57"/>
    </row>
    <row r="293" spans="1:9">
      <c r="A293" s="58"/>
      <c r="B293" s="59"/>
      <c r="C293" s="8"/>
      <c r="D293" s="6"/>
      <c r="E293" s="6"/>
      <c r="F293" s="13"/>
      <c r="G293" s="14"/>
      <c r="H293" s="13"/>
      <c r="I293" s="57"/>
    </row>
    <row r="294" spans="1:9">
      <c r="A294" s="55"/>
      <c r="B294" s="59"/>
      <c r="C294" s="12"/>
      <c r="D294" s="6"/>
      <c r="E294" s="6"/>
      <c r="F294" s="13"/>
      <c r="G294" s="14"/>
      <c r="H294" s="13"/>
      <c r="I294" s="57"/>
    </row>
    <row r="295" spans="1:9">
      <c r="A295" s="58"/>
      <c r="B295" s="59"/>
      <c r="C295" s="8"/>
      <c r="D295" s="6"/>
      <c r="E295" s="6"/>
      <c r="F295" s="13"/>
      <c r="G295" s="9"/>
      <c r="H295" s="13"/>
      <c r="I295" s="57"/>
    </row>
    <row r="296" spans="1:9">
      <c r="A296" s="55"/>
      <c r="B296" s="59"/>
      <c r="C296" s="12"/>
      <c r="D296" s="6"/>
      <c r="E296" s="6"/>
      <c r="F296" s="13"/>
      <c r="G296" s="14"/>
      <c r="H296" s="13"/>
      <c r="I296" s="57"/>
    </row>
    <row r="297" spans="1:9">
      <c r="A297" s="58"/>
      <c r="B297" s="59"/>
      <c r="C297" s="12"/>
      <c r="D297" s="6"/>
      <c r="E297" s="6"/>
      <c r="F297" s="13"/>
      <c r="G297" s="9"/>
      <c r="H297" s="13"/>
      <c r="I297" s="57"/>
    </row>
    <row r="298" spans="1:9">
      <c r="A298" s="55"/>
      <c r="B298" s="59"/>
      <c r="C298" s="12"/>
      <c r="D298" s="6"/>
      <c r="E298" s="6"/>
      <c r="F298" s="13"/>
      <c r="G298" s="9"/>
      <c r="H298" s="13"/>
      <c r="I298" s="57"/>
    </row>
    <row r="299" spans="1:9">
      <c r="A299" s="58"/>
      <c r="B299" s="59"/>
      <c r="C299" s="12"/>
      <c r="D299" s="6"/>
      <c r="E299" s="6"/>
      <c r="F299" s="13"/>
      <c r="G299" s="9"/>
      <c r="H299" s="13"/>
      <c r="I299" s="57"/>
    </row>
    <row r="300" spans="1:9">
      <c r="A300" s="55"/>
      <c r="B300" s="59"/>
      <c r="C300" s="12"/>
      <c r="D300" s="6"/>
      <c r="E300" s="6"/>
      <c r="F300" s="13"/>
      <c r="G300" s="9"/>
      <c r="H300" s="13"/>
      <c r="I300" s="57"/>
    </row>
    <row r="301" spans="1:9">
      <c r="A301" s="58"/>
      <c r="B301" s="59"/>
      <c r="C301" s="12"/>
      <c r="D301" s="6"/>
      <c r="E301" s="6"/>
      <c r="F301" s="13"/>
      <c r="G301" s="9"/>
      <c r="H301" s="13"/>
      <c r="I301" s="57"/>
    </row>
    <row r="302" spans="1:9">
      <c r="A302" s="222"/>
      <c r="B302" s="223"/>
      <c r="C302" s="223"/>
      <c r="D302" s="223"/>
      <c r="E302" s="223"/>
      <c r="F302" s="223"/>
      <c r="G302" s="223"/>
      <c r="H302" s="224"/>
      <c r="I302" s="57"/>
    </row>
    <row r="303" spans="1:9" s="66" customFormat="1">
      <c r="A303" s="61"/>
      <c r="B303" s="62"/>
      <c r="C303" s="63"/>
      <c r="D303" s="63"/>
      <c r="E303" s="63"/>
      <c r="F303" s="63"/>
      <c r="G303" s="64"/>
      <c r="H303" s="63"/>
      <c r="I303" s="65"/>
    </row>
    <row r="304" spans="1:9" s="66" customFormat="1">
      <c r="A304" s="191"/>
      <c r="B304" s="192"/>
      <c r="C304" s="192"/>
      <c r="D304" s="192"/>
      <c r="E304" s="192"/>
      <c r="F304" s="192"/>
      <c r="G304" s="192"/>
      <c r="H304" s="193"/>
      <c r="I304" s="3"/>
    </row>
    <row r="305" spans="1:9" s="66" customFormat="1">
      <c r="A305" s="191"/>
      <c r="B305" s="192"/>
      <c r="C305" s="192"/>
      <c r="D305" s="192"/>
      <c r="E305" s="192"/>
      <c r="F305" s="192"/>
      <c r="G305" s="192"/>
      <c r="H305" s="193"/>
      <c r="I305" s="3"/>
    </row>
    <row r="306" spans="1:9">
      <c r="A306" s="191"/>
      <c r="B306" s="192"/>
      <c r="C306" s="192"/>
      <c r="D306" s="192"/>
      <c r="E306" s="192"/>
      <c r="F306" s="192"/>
      <c r="G306" s="192"/>
      <c r="H306" s="193"/>
      <c r="I306" s="3"/>
    </row>
  </sheetData>
  <mergeCells count="12">
    <mergeCell ref="A306:H306"/>
    <mergeCell ref="A1:I1"/>
    <mergeCell ref="A2:I2"/>
    <mergeCell ref="A3:I3"/>
    <mergeCell ref="A5:I5"/>
    <mergeCell ref="A130:I130"/>
    <mergeCell ref="A205:I205"/>
    <mergeCell ref="A264:H264"/>
    <mergeCell ref="A265:I265"/>
    <mergeCell ref="A302:H302"/>
    <mergeCell ref="A304:H304"/>
    <mergeCell ref="A305:H30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H4:H6"/>
  <sheetViews>
    <sheetView tabSelected="1" workbookViewId="0">
      <selection activeCell="H6" sqref="H6"/>
    </sheetView>
  </sheetViews>
  <sheetFormatPr defaultRowHeight="15"/>
  <cols>
    <col min="8" max="8" width="15.7109375" customWidth="1"/>
  </cols>
  <sheetData>
    <row r="4" spans="8:8">
      <c r="H4">
        <v>9875963.4399999995</v>
      </c>
    </row>
    <row r="5" spans="8:8">
      <c r="H5">
        <v>205799764.11000001</v>
      </c>
    </row>
    <row r="6" spans="8:8">
      <c r="H6">
        <f>SUM(H4:H5)</f>
        <v>215675727.55000001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Schedule</vt:lpstr>
      <vt:lpstr>Sheet1</vt:lpstr>
      <vt:lpstr>Sheet2</vt:lpstr>
      <vt:lpstr>Sheet3</vt:lpstr>
      <vt:lpstr>Schedule!Print_Area</vt:lpstr>
      <vt:lpstr>Sheet1!Print_Area</vt:lpstr>
      <vt:lpstr>Schedule!Print_Titles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2025-11-18T09:48:56Z</dcterms:modified>
</cp:coreProperties>
</file>